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E19833F9-8F75-4A27-99A6-25D34B73617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9" i="2" l="1"/>
  <c r="W48" i="2"/>
  <c r="W51" i="2" s="1"/>
  <c r="W53" i="2" s="1"/>
  <c r="W56" i="2" s="1"/>
  <c r="W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N51" i="3"/>
  <c r="N53" i="3" s="1"/>
  <c r="N56" i="3" s="1"/>
  <c r="N59" i="3" s="1"/>
  <c r="W48" i="3"/>
  <c r="W51" i="3" s="1"/>
  <c r="W53" i="3" s="1"/>
  <c r="W56" i="3" s="1"/>
  <c r="W59" i="3" s="1"/>
  <c r="N48" i="3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T48" i="3" s="1"/>
  <c r="T51" i="3" s="1"/>
  <c r="T53" i="3" s="1"/>
  <c r="T56" i="3" s="1"/>
  <c r="T59" i="3" s="1"/>
  <c r="S47" i="3"/>
  <c r="R47" i="3"/>
  <c r="Q47" i="3"/>
  <c r="P47" i="3"/>
  <c r="O47" i="3"/>
  <c r="N47" i="3"/>
  <c r="M47" i="3"/>
  <c r="L47" i="3"/>
  <c r="L48" i="3" s="1"/>
  <c r="L51" i="3" s="1"/>
  <c r="L53" i="3" s="1"/>
  <c r="L56" i="3" s="1"/>
  <c r="L59" i="3" s="1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G48" i="5"/>
  <c r="G51" i="5" s="1"/>
  <c r="G53" i="5" s="1"/>
  <c r="G56" i="5" s="1"/>
  <c r="G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X53" i="6"/>
  <c r="X56" i="6" s="1"/>
  <c r="X59" i="6" s="1"/>
  <c r="V53" i="6"/>
  <c r="V56" i="6" s="1"/>
  <c r="V59" i="6" s="1"/>
  <c r="H48" i="6"/>
  <c r="H51" i="6" s="1"/>
  <c r="H53" i="6" s="1"/>
  <c r="H56" i="6" s="1"/>
  <c r="H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X51" i="6" s="1"/>
  <c r="W32" i="6"/>
  <c r="W48" i="6" s="1"/>
  <c r="W51" i="6" s="1"/>
  <c r="W53" i="6" s="1"/>
  <c r="W56" i="6" s="1"/>
  <c r="W59" i="6" s="1"/>
  <c r="V32" i="6"/>
  <c r="V48" i="6" s="1"/>
  <c r="V51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I32" i="6"/>
  <c r="H32" i="6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G51" i="7"/>
  <c r="G53" i="7" s="1"/>
  <c r="G56" i="7" s="1"/>
  <c r="G59" i="7" s="1"/>
  <c r="H48" i="7"/>
  <c r="H51" i="7" s="1"/>
  <c r="H53" i="7" s="1"/>
  <c r="H56" i="7" s="1"/>
  <c r="H59" i="7" s="1"/>
  <c r="G48" i="7"/>
  <c r="AA47" i="7"/>
  <c r="Y47" i="7"/>
  <c r="X47" i="7"/>
  <c r="W47" i="7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K48" i="7" s="1"/>
  <c r="K51" i="7" s="1"/>
  <c r="K53" i="7" s="1"/>
  <c r="K56" i="7" s="1"/>
  <c r="K59" i="7" s="1"/>
  <c r="J47" i="7"/>
  <c r="I47" i="7"/>
  <c r="I48" i="7" s="1"/>
  <c r="I51" i="7" s="1"/>
  <c r="I53" i="7" s="1"/>
  <c r="I56" i="7" s="1"/>
  <c r="I59" i="7" s="1"/>
  <c r="H47" i="7"/>
  <c r="G47" i="7"/>
  <c r="F47" i="7"/>
  <c r="E47" i="7"/>
  <c r="D47" i="7"/>
  <c r="C47" i="7"/>
  <c r="AA32" i="7"/>
  <c r="Z32" i="7"/>
  <c r="Y32" i="7"/>
  <c r="X32" i="7"/>
  <c r="X48" i="7" s="1"/>
  <c r="X51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AA59" i="8"/>
  <c r="O53" i="8"/>
  <c r="O56" i="8" s="1"/>
  <c r="O59" i="8" s="1"/>
  <c r="N51" i="8"/>
  <c r="N53" i="8" s="1"/>
  <c r="N56" i="8" s="1"/>
  <c r="N59" i="8" s="1"/>
  <c r="O48" i="8"/>
  <c r="O51" i="8" s="1"/>
  <c r="N48" i="8"/>
  <c r="I48" i="8"/>
  <c r="I51" i="8" s="1"/>
  <c r="I53" i="8" s="1"/>
  <c r="I56" i="8" s="1"/>
  <c r="I59" i="8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Y32" i="8"/>
  <c r="Z32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O32" i="8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G32" i="8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G48" i="9"/>
  <c r="G51" i="9" s="1"/>
  <c r="G53" i="9" s="1"/>
  <c r="G56" i="9" s="1"/>
  <c r="G59" i="9" s="1"/>
  <c r="F48" i="9"/>
  <c r="F51" i="9" s="1"/>
  <c r="F53" i="9" s="1"/>
  <c r="F56" i="9" s="1"/>
  <c r="F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X51" i="9" s="1"/>
  <c r="W32" i="9"/>
  <c r="V32" i="9"/>
  <c r="V48" i="9" s="1"/>
  <c r="V51" i="9" s="1"/>
  <c r="V53" i="9" s="1"/>
  <c r="V56" i="9" s="1"/>
  <c r="V59" i="9" s="1"/>
  <c r="U32" i="9"/>
  <c r="T32" i="9"/>
  <c r="S32" i="9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D32" i="9"/>
  <c r="C32" i="9"/>
  <c r="C48" i="9" s="1"/>
  <c r="C51" i="9" s="1"/>
  <c r="C53" i="9" s="1"/>
  <c r="C56" i="9" s="1"/>
  <c r="C59" i="9" s="1"/>
  <c r="H48" i="1"/>
  <c r="H51" i="1" s="1"/>
  <c r="H53" i="1" s="1"/>
  <c r="H56" i="1" s="1"/>
  <c r="H59" i="1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L48" i="1" l="1"/>
  <c r="L51" i="1" s="1"/>
  <c r="L53" i="1" s="1"/>
  <c r="L56" i="1" s="1"/>
  <c r="L59" i="1" s="1"/>
  <c r="S48" i="9"/>
  <c r="S51" i="9" s="1"/>
  <c r="S53" i="9" s="1"/>
  <c r="S56" i="9" s="1"/>
  <c r="S59" i="9" s="1"/>
  <c r="D48" i="3"/>
  <c r="D51" i="3" s="1"/>
  <c r="D53" i="3" s="1"/>
  <c r="D56" i="3" s="1"/>
  <c r="D59" i="3" s="1"/>
  <c r="F48" i="8"/>
  <c r="F51" i="8" s="1"/>
  <c r="F53" i="8" s="1"/>
  <c r="F56" i="8" s="1"/>
  <c r="F59" i="8" s="1"/>
  <c r="L48" i="6"/>
  <c r="L51" i="6" s="1"/>
  <c r="L53" i="6" s="1"/>
  <c r="L56" i="6" s="1"/>
  <c r="L59" i="6" s="1"/>
  <c r="D48" i="9"/>
  <c r="D51" i="9" s="1"/>
  <c r="D53" i="9" s="1"/>
  <c r="D56" i="9" s="1"/>
  <c r="D59" i="9" s="1"/>
  <c r="T48" i="9"/>
  <c r="T51" i="9" s="1"/>
  <c r="T53" i="9" s="1"/>
  <c r="T56" i="9" s="1"/>
  <c r="T59" i="9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Y48" i="9"/>
  <c r="Y51" i="9" s="1"/>
  <c r="Y53" i="9" s="1"/>
  <c r="Y56" i="9" s="1"/>
  <c r="Y59" i="9" s="1"/>
  <c r="J48" i="6"/>
  <c r="J51" i="6" s="1"/>
  <c r="J53" i="6" s="1"/>
  <c r="J56" i="6" s="1"/>
  <c r="J59" i="6" s="1"/>
  <c r="C48" i="7"/>
  <c r="C51" i="7" s="1"/>
  <c r="C53" i="7" s="1"/>
  <c r="C56" i="7" s="1"/>
  <c r="C59" i="7" s="1"/>
  <c r="M48" i="1"/>
  <c r="M51" i="1" s="1"/>
  <c r="M53" i="1" s="1"/>
  <c r="M56" i="1" s="1"/>
  <c r="M59" i="1" s="1"/>
  <c r="O48" i="1"/>
  <c r="O51" i="1" s="1"/>
  <c r="O53" i="1" s="1"/>
  <c r="O56" i="1" s="1"/>
  <c r="O59" i="1" s="1"/>
  <c r="H48" i="8"/>
  <c r="H51" i="8" s="1"/>
  <c r="H53" i="8" s="1"/>
  <c r="H56" i="8" s="1"/>
  <c r="H59" i="8" s="1"/>
  <c r="P48" i="8"/>
  <c r="P51" i="8" s="1"/>
  <c r="P53" i="8" s="1"/>
  <c r="P56" i="8" s="1"/>
  <c r="P59" i="8" s="1"/>
  <c r="X48" i="8"/>
  <c r="F48" i="6"/>
  <c r="F51" i="6" s="1"/>
  <c r="F53" i="6" s="1"/>
  <c r="F56" i="6" s="1"/>
  <c r="F59" i="6" s="1"/>
  <c r="N48" i="6"/>
  <c r="N51" i="6" s="1"/>
  <c r="N53" i="6" s="1"/>
  <c r="N56" i="6" s="1"/>
  <c r="N59" i="6" s="1"/>
  <c r="AA48" i="4"/>
  <c r="AA51" i="4" s="1"/>
  <c r="AA53" i="4" s="1"/>
  <c r="AA56" i="4" s="1"/>
  <c r="AA59" i="4" s="1"/>
  <c r="H48" i="2"/>
  <c r="H51" i="2" s="1"/>
  <c r="H53" i="2" s="1"/>
  <c r="H56" i="2" s="1"/>
  <c r="H59" i="2" s="1"/>
  <c r="P48" i="2"/>
  <c r="P51" i="2" s="1"/>
  <c r="P53" i="2" s="1"/>
  <c r="P56" i="2" s="1"/>
  <c r="P59" i="2" s="1"/>
  <c r="S48" i="7"/>
  <c r="S51" i="7" s="1"/>
  <c r="S53" i="7" s="1"/>
  <c r="S56" i="7" s="1"/>
  <c r="S59" i="7" s="1"/>
  <c r="O48" i="9"/>
  <c r="O51" i="9" s="1"/>
  <c r="O53" i="9" s="1"/>
  <c r="O56" i="9" s="1"/>
  <c r="O59" i="9" s="1"/>
  <c r="W48" i="9"/>
  <c r="W51" i="9" s="1"/>
  <c r="W53" i="9" s="1"/>
  <c r="W56" i="9" s="1"/>
  <c r="W59" i="9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7"/>
  <c r="AA51" i="7" s="1"/>
  <c r="AA53" i="7" s="1"/>
  <c r="AA56" i="7" s="1"/>
  <c r="AA59" i="7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I48" i="1"/>
  <c r="I51" i="1" s="1"/>
  <c r="I53" i="1" s="1"/>
  <c r="I56" i="1" s="1"/>
  <c r="I59" i="1" s="1"/>
  <c r="Q48" i="1"/>
  <c r="Q51" i="1" s="1"/>
  <c r="Q53" i="1" s="1"/>
  <c r="Q56" i="1" s="1"/>
  <c r="Q59" i="1" s="1"/>
  <c r="Z32" i="9"/>
  <c r="Z47" i="9"/>
  <c r="J48" i="8"/>
  <c r="J51" i="8" s="1"/>
  <c r="J53" i="8" s="1"/>
  <c r="J56" i="8" s="1"/>
  <c r="J59" i="8" s="1"/>
  <c r="R48" i="8"/>
  <c r="R51" i="8" s="1"/>
  <c r="R53" i="8" s="1"/>
  <c r="R56" i="8" s="1"/>
  <c r="R59" i="8" s="1"/>
  <c r="J48" i="5"/>
  <c r="J51" i="5" s="1"/>
  <c r="J53" i="5" s="1"/>
  <c r="J56" i="5" s="1"/>
  <c r="J59" i="5" s="1"/>
  <c r="R48" i="5"/>
  <c r="R51" i="5" s="1"/>
  <c r="R53" i="5" s="1"/>
  <c r="R56" i="5" s="1"/>
  <c r="R59" i="5" s="1"/>
  <c r="Z32" i="6"/>
  <c r="I48" i="6"/>
  <c r="I51" i="6" s="1"/>
  <c r="I53" i="6" s="1"/>
  <c r="I56" i="6" s="1"/>
  <c r="I59" i="6" s="1"/>
  <c r="Y48" i="6"/>
  <c r="Y51" i="6" s="1"/>
  <c r="Y53" i="6" s="1"/>
  <c r="Y56" i="6" s="1"/>
  <c r="Y59" i="6" s="1"/>
  <c r="Z59" i="6" s="1"/>
  <c r="N48" i="4"/>
  <c r="N51" i="4" s="1"/>
  <c r="N53" i="4" s="1"/>
  <c r="N56" i="4" s="1"/>
  <c r="N59" i="4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51" i="9"/>
  <c r="X53" i="9"/>
  <c r="Z48" i="1"/>
  <c r="X51" i="1"/>
  <c r="R48" i="6"/>
  <c r="R51" i="6" s="1"/>
  <c r="R53" i="6" s="1"/>
  <c r="R56" i="6" s="1"/>
  <c r="R59" i="6" s="1"/>
  <c r="X48" i="3"/>
  <c r="Z32" i="3"/>
  <c r="Y48" i="7"/>
  <c r="Z47" i="7"/>
  <c r="X48" i="4"/>
  <c r="Z32" i="4"/>
  <c r="J48" i="9"/>
  <c r="J51" i="9" s="1"/>
  <c r="J53" i="9" s="1"/>
  <c r="J56" i="9" s="1"/>
  <c r="J59" i="9" s="1"/>
  <c r="R48" i="9"/>
  <c r="R51" i="9" s="1"/>
  <c r="R53" i="9" s="1"/>
  <c r="R56" i="9" s="1"/>
  <c r="R59" i="9" s="1"/>
  <c r="X51" i="8"/>
  <c r="Z48" i="9"/>
  <c r="Z47" i="8"/>
  <c r="X53" i="7"/>
  <c r="Y48" i="8"/>
  <c r="Y51" i="8" s="1"/>
  <c r="Y53" i="8" s="1"/>
  <c r="Y56" i="8" s="1"/>
  <c r="Y59" i="8" s="1"/>
  <c r="Z51" i="6"/>
  <c r="X48" i="5"/>
  <c r="Z32" i="5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Z47" i="2"/>
  <c r="X48" i="2"/>
  <c r="Z48" i="6" l="1"/>
  <c r="Z56" i="6"/>
  <c r="Z53" i="6"/>
  <c r="Z48" i="3"/>
  <c r="X51" i="3"/>
  <c r="Z48" i="2"/>
  <c r="X51" i="2"/>
  <c r="Z48" i="8"/>
  <c r="Z48" i="5"/>
  <c r="X51" i="5"/>
  <c r="X56" i="7"/>
  <c r="Z48" i="4"/>
  <c r="X51" i="4"/>
  <c r="X53" i="1"/>
  <c r="Z51" i="1"/>
  <c r="Z53" i="9"/>
  <c r="X56" i="9"/>
  <c r="Z51" i="8"/>
  <c r="X53" i="8"/>
  <c r="Z48" i="7"/>
  <c r="Y51" i="7"/>
  <c r="X59" i="7" l="1"/>
  <c r="Z56" i="9"/>
  <c r="X59" i="9"/>
  <c r="Z59" i="9" s="1"/>
  <c r="X56" i="1"/>
  <c r="Z53" i="1"/>
  <c r="Z51" i="3"/>
  <c r="X53" i="3"/>
  <c r="X53" i="5"/>
  <c r="Z51" i="5"/>
  <c r="Z51" i="2"/>
  <c r="X53" i="2"/>
  <c r="Y53" i="7"/>
  <c r="Z51" i="7"/>
  <c r="Z51" i="4"/>
  <c r="X53" i="4"/>
  <c r="Z53" i="8"/>
  <c r="X56" i="8"/>
  <c r="Z53" i="4" l="1"/>
  <c r="X56" i="4"/>
  <c r="Y56" i="7"/>
  <c r="Z53" i="7"/>
  <c r="Z53" i="2"/>
  <c r="X56" i="2"/>
  <c r="Z53" i="3"/>
  <c r="X56" i="3"/>
  <c r="X59" i="1"/>
  <c r="Z59" i="1" s="1"/>
  <c r="Z56" i="1"/>
  <c r="Z56" i="8"/>
  <c r="X59" i="8"/>
  <c r="Z59" i="8" s="1"/>
  <c r="X56" i="5"/>
  <c r="Z53" i="5"/>
  <c r="Z56" i="3" l="1"/>
  <c r="X59" i="3"/>
  <c r="Z59" i="3" s="1"/>
  <c r="Z56" i="2"/>
  <c r="X59" i="2"/>
  <c r="Z59" i="2" s="1"/>
  <c r="X59" i="5"/>
  <c r="Z59" i="5" s="1"/>
  <c r="Z56" i="5"/>
  <c r="Y59" i="7"/>
  <c r="Z59" i="7" s="1"/>
  <c r="Z56" i="7"/>
  <c r="X59" i="4"/>
  <c r="Z59" i="4" s="1"/>
  <c r="Z56" i="4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<sst xmlns="http://schemas.openxmlformats.org/spreadsheetml/2006/main" count="1305" uniqueCount="94">
  <si>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</si>
  <si>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</si>
  <si>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</si>
  <si>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</si>
  <si>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</si>
  <si>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</si>
  <si>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</si>
  <si>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</si>
  <si>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</si>
  <si>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</si>
  <si>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</si>
  <si>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</si>
  <si>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</si>
  <si>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</si>
  <si>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</si>
  <si>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</si>
  <si>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</si>
  <si>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</si>
  <si>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</si>
  <si>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</si>
  <si>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</si>
  <si>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</si>
  <si>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</si>
  <si>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</si>
  <si>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</si>
  <si>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</si>
  <si>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</si>
  <si>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</si>
  <si>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</si>
  <si>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</si>
  <si>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</si>
  <si>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</si>
  <si>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</si>
  <si>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</si>
  <si>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</si>
  <si>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</si>
  <si>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</si>
  <si>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</si>
  <si>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</si>
  <si>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</si>
  <si>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</si>
  <si>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</si>
  <si>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</si>
  <si>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</si>
  <si>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</si>
  <si>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</si>
  <si>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</si>
  <si>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</si>
  <si>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</si>
  <si>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</si>
  <si>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</si>
  <si>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</si>
  <si>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</si>
  <si>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</si>
  <si>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</si>
  <si>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</si>
  <si>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</si>
  <si>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</si>
  <si>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</si>
  <si>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</si>
  <si>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</si>
  <si>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</si>
  <si>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</si>
  <si>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</si>
  <si>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</si>
  <si>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</si>
  <si>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</si>
  <si>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</si>
  <si>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</si>
  <si>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</si>
  <si>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</si>
  <si>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</si>
  <si>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</si>
  <si>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</si>
  <si>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</si>
  <si>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</si>
  <si>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</si>
  <si>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</si>
  <si>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</si>
  <si>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</si>
  <si>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</si>
  <si>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</si>
  <si>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</si>
  <si>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</si>
  <si>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</si>
  <si>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3rd Quarter ended 31 March 2024 (Figures Finalised as at 2024/04/26)</t>
  </si>
  <si>
    <t>Free State: Mangaung (MAN) - Table C4 Quarterly Budgeted Financial Performance ( Water management                                   ) for 3rd Quarter ended 31 March 2024 (Figures Finalised as at 2024/04/26)</t>
  </si>
  <si>
    <t>Gauteng: City of Ekurhuleni (EKU) - Table C4 Quarterly Budgeted Financial Performance ( Water management                                   ) for 3rd Quarter ended 31 March 2024 (Figures Finalised as at 2024/04/26)</t>
  </si>
  <si>
    <t>Gauteng: City of Johannesburg (JHB) - Table C4 Quarterly Budgeted Financial Performance ( Water management                                   ) for 3rd Quarter ended 31 March 2024 (Figures Finalised as at 2024/04/26)</t>
  </si>
  <si>
    <t>Gauteng: City of Tshwane (TSH) - Table C4 Quarterly Budgeted Financial Performance ( Water management                                   ) for 3rd Quarter ended 31 March 2024 (Figures Finalised as at 2024/04/26)</t>
  </si>
  <si>
    <t>Kwazulu-Natal: eThekwini (ETH) - Table C4 Quarterly Budgeted Financial Performance ( Water management                                   ) for 3rd Quarter ended 31 March 2024 (Figures Finalised as at 2024/04/26)</t>
  </si>
  <si>
    <t>Western Cape: Cape Town (CPT)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</si>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</sst>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>
        <v>5417658</v>
      </c>
      <c r="F6" s="22">
        <v>5417658</v>
      </c>
      <c r="G6" s="22">
        <v>-2232</v>
      </c>
      <c r="H6" s="22">
        <v>-9901</v>
      </c>
      <c r="I6" s="22">
        <v>-7964</v>
      </c>
      <c r="J6" s="22">
        <v>-20097</v>
      </c>
      <c r="K6" s="22">
        <v>-2089281</v>
      </c>
      <c r="L6" s="22">
        <v>-6192193</v>
      </c>
      <c r="M6" s="22">
        <v>-2952641</v>
      </c>
      <c r="N6" s="22">
        <v>-11234115</v>
      </c>
      <c r="O6" s="22">
        <v>-3088466</v>
      </c>
      <c r="P6" s="22">
        <v>-3386524</v>
      </c>
      <c r="Q6" s="22">
        <v>-2673831</v>
      </c>
      <c r="R6" s="22">
        <v>-9148821</v>
      </c>
      <c r="S6" s="22"/>
      <c r="T6" s="22"/>
      <c r="U6" s="22"/>
      <c r="V6" s="22"/>
      <c r="W6" s="22">
        <v>-20403033</v>
      </c>
      <c r="X6" s="22">
        <v>4134530</v>
      </c>
      <c r="Y6" s="22">
        <v>-24537563</v>
      </c>
      <c r="Z6" s="23">
        <v>-593.47889602929479</v>
      </c>
      <c r="AA6" s="20">
        <v>5417658</v>
      </c>
    </row>
    <row r="7" spans="1:27" x14ac:dyDescent="0.25">
      <c r="A7" s="19" t="s">
        <v>35</v>
      </c>
      <c r="B7" s="15" t="s">
        <v>32</v>
      </c>
      <c r="C7" s="20">
        <v>21770816194</v>
      </c>
      <c r="D7" s="20"/>
      <c r="E7" s="21">
        <v>40096498393</v>
      </c>
      <c r="F7" s="22">
        <v>40620717494</v>
      </c>
      <c r="G7" s="22">
        <v>2578628877</v>
      </c>
      <c r="H7" s="22">
        <v>2760131171</v>
      </c>
      <c r="I7" s="22">
        <v>3905343070</v>
      </c>
      <c r="J7" s="22">
        <v>9244103118</v>
      </c>
      <c r="K7" s="22">
        <v>4169157208</v>
      </c>
      <c r="L7" s="22">
        <v>2043194041</v>
      </c>
      <c r="M7" s="22">
        <v>3596223168</v>
      </c>
      <c r="N7" s="22">
        <v>9808574417</v>
      </c>
      <c r="O7" s="22">
        <v>2993923592</v>
      </c>
      <c r="P7" s="22">
        <v>3748395923</v>
      </c>
      <c r="Q7" s="22">
        <v>3243251506</v>
      </c>
      <c r="R7" s="22">
        <v>9985571021</v>
      </c>
      <c r="S7" s="22"/>
      <c r="T7" s="22"/>
      <c r="U7" s="22"/>
      <c r="V7" s="22"/>
      <c r="W7" s="22">
        <v>29038248556</v>
      </c>
      <c r="X7" s="22">
        <v>30458465165</v>
      </c>
      <c r="Y7" s="22">
        <v>-1420216609</v>
      </c>
      <c r="Z7" s="23">
        <v>-4.6627976863127669</v>
      </c>
      <c r="AA7" s="20">
        <v>40620717494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3274896725</v>
      </c>
      <c r="F8" s="22">
        <v>3275221498</v>
      </c>
      <c r="G8" s="22">
        <v>248577944</v>
      </c>
      <c r="H8" s="22">
        <v>389627944</v>
      </c>
      <c r="I8" s="22">
        <v>152107360</v>
      </c>
      <c r="J8" s="22">
        <v>790313248</v>
      </c>
      <c r="K8" s="22">
        <v>272581178</v>
      </c>
      <c r="L8" s="22">
        <v>236493888</v>
      </c>
      <c r="M8" s="22">
        <v>281442026</v>
      </c>
      <c r="N8" s="22">
        <v>790517092</v>
      </c>
      <c r="O8" s="22">
        <v>171330870</v>
      </c>
      <c r="P8" s="22">
        <v>291722906</v>
      </c>
      <c r="Q8" s="22">
        <v>257259606</v>
      </c>
      <c r="R8" s="22">
        <v>720313382</v>
      </c>
      <c r="S8" s="22"/>
      <c r="T8" s="22"/>
      <c r="U8" s="22"/>
      <c r="V8" s="22"/>
      <c r="W8" s="22">
        <v>2301143722</v>
      </c>
      <c r="X8" s="22">
        <v>2456416161</v>
      </c>
      <c r="Y8" s="22">
        <v>-155272439</v>
      </c>
      <c r="Z8" s="23">
        <v>-6.3210966230082546</v>
      </c>
      <c r="AA8" s="20">
        <v>3275221498</v>
      </c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>
        <v>-6017</v>
      </c>
      <c r="L9" s="22">
        <v>-2124</v>
      </c>
      <c r="M9" s="22">
        <v>-5738</v>
      </c>
      <c r="N9" s="22">
        <v>-13879</v>
      </c>
      <c r="O9" s="22">
        <v>-6017</v>
      </c>
      <c r="P9" s="22">
        <v>-6017</v>
      </c>
      <c r="Q9" s="22">
        <v>-5162</v>
      </c>
      <c r="R9" s="22">
        <v>-17196</v>
      </c>
      <c r="S9" s="22"/>
      <c r="T9" s="22"/>
      <c r="U9" s="22"/>
      <c r="V9" s="22"/>
      <c r="W9" s="22">
        <v>-18441</v>
      </c>
      <c r="X9" s="22"/>
      <c r="Y9" s="22">
        <v>-18441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7970467</v>
      </c>
      <c r="D10" s="20"/>
      <c r="E10" s="21">
        <v>18647963</v>
      </c>
      <c r="F10" s="22">
        <v>29353722</v>
      </c>
      <c r="G10" s="22">
        <v>-7756973</v>
      </c>
      <c r="H10" s="22">
        <v>-13040033</v>
      </c>
      <c r="I10" s="22">
        <v>725434</v>
      </c>
      <c r="J10" s="22">
        <v>-20071572</v>
      </c>
      <c r="K10" s="22">
        <v>7842932</v>
      </c>
      <c r="L10" s="22">
        <v>7059725</v>
      </c>
      <c r="M10" s="22">
        <v>35932257</v>
      </c>
      <c r="N10" s="22">
        <v>50834914</v>
      </c>
      <c r="O10" s="22">
        <v>3756363</v>
      </c>
      <c r="P10" s="22">
        <v>3214966</v>
      </c>
      <c r="Q10" s="22">
        <v>18044671</v>
      </c>
      <c r="R10" s="22">
        <v>25016000</v>
      </c>
      <c r="S10" s="22"/>
      <c r="T10" s="22"/>
      <c r="U10" s="22"/>
      <c r="V10" s="22"/>
      <c r="W10" s="22">
        <v>55779342</v>
      </c>
      <c r="X10" s="22">
        <v>22398967</v>
      </c>
      <c r="Y10" s="22">
        <v>33380375</v>
      </c>
      <c r="Z10" s="23">
        <v>149.02640376228064</v>
      </c>
      <c r="AA10" s="20">
        <v>29353722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2495841835</v>
      </c>
      <c r="D13" s="20"/>
      <c r="E13" s="21">
        <v>1904580538</v>
      </c>
      <c r="F13" s="22">
        <v>2154352662</v>
      </c>
      <c r="G13" s="22">
        <v>186899670</v>
      </c>
      <c r="H13" s="22">
        <v>184823971</v>
      </c>
      <c r="I13" s="22">
        <v>348978219</v>
      </c>
      <c r="J13" s="22">
        <v>720701860</v>
      </c>
      <c r="K13" s="22">
        <v>225766698</v>
      </c>
      <c r="L13" s="22">
        <v>165620639</v>
      </c>
      <c r="M13" s="22">
        <v>232908987</v>
      </c>
      <c r="N13" s="22">
        <v>624296324</v>
      </c>
      <c r="O13" s="22">
        <v>601715369</v>
      </c>
      <c r="P13" s="22">
        <v>261923428</v>
      </c>
      <c r="Q13" s="22">
        <v>259302526</v>
      </c>
      <c r="R13" s="22">
        <v>1122941323</v>
      </c>
      <c r="S13" s="22"/>
      <c r="T13" s="22"/>
      <c r="U13" s="22"/>
      <c r="V13" s="22"/>
      <c r="W13" s="22">
        <v>2467939507</v>
      </c>
      <c r="X13" s="22">
        <v>1615848549</v>
      </c>
      <c r="Y13" s="22">
        <v>852090958</v>
      </c>
      <c r="Z13" s="23">
        <v>52.733343018275662</v>
      </c>
      <c r="AA13" s="20">
        <v>2154352662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20290683</v>
      </c>
      <c r="D17" s="20"/>
      <c r="E17" s="21">
        <v>19081120</v>
      </c>
      <c r="F17" s="22">
        <v>19396445</v>
      </c>
      <c r="G17" s="22">
        <v>2125484</v>
      </c>
      <c r="H17" s="22">
        <v>1279607</v>
      </c>
      <c r="I17" s="22">
        <v>1292721</v>
      </c>
      <c r="J17" s="22">
        <v>4697812</v>
      </c>
      <c r="K17" s="22">
        <v>1325390</v>
      </c>
      <c r="L17" s="22">
        <v>1335585</v>
      </c>
      <c r="M17" s="22">
        <v>1380585</v>
      </c>
      <c r="N17" s="22">
        <v>4041560</v>
      </c>
      <c r="O17" s="22">
        <v>1378897</v>
      </c>
      <c r="P17" s="22">
        <v>1401496</v>
      </c>
      <c r="Q17" s="22">
        <v>1379830</v>
      </c>
      <c r="R17" s="22">
        <v>4160223</v>
      </c>
      <c r="S17" s="22"/>
      <c r="T17" s="22"/>
      <c r="U17" s="22"/>
      <c r="V17" s="22"/>
      <c r="W17" s="22">
        <v>12899595</v>
      </c>
      <c r="X17" s="22">
        <v>14548416</v>
      </c>
      <c r="Y17" s="22">
        <v>-1648821</v>
      </c>
      <c r="Z17" s="23">
        <v>-11.333336907605611</v>
      </c>
      <c r="AA17" s="20">
        <v>19396445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108417109</v>
      </c>
      <c r="D19" s="20"/>
      <c r="E19" s="21">
        <v>84237271</v>
      </c>
      <c r="F19" s="22">
        <v>121226174</v>
      </c>
      <c r="G19" s="22">
        <v>4412146</v>
      </c>
      <c r="H19" s="22">
        <v>37033292</v>
      </c>
      <c r="I19" s="22">
        <v>7548125</v>
      </c>
      <c r="J19" s="22">
        <v>48993563</v>
      </c>
      <c r="K19" s="22">
        <v>15784176</v>
      </c>
      <c r="L19" s="22">
        <v>6538484</v>
      </c>
      <c r="M19" s="22">
        <v>2612747</v>
      </c>
      <c r="N19" s="22">
        <v>24935407</v>
      </c>
      <c r="O19" s="22">
        <v>7897823</v>
      </c>
      <c r="P19" s="22">
        <v>12715751</v>
      </c>
      <c r="Q19" s="22">
        <v>39028177</v>
      </c>
      <c r="R19" s="22">
        <v>59641751</v>
      </c>
      <c r="S19" s="22"/>
      <c r="T19" s="22"/>
      <c r="U19" s="22"/>
      <c r="V19" s="22"/>
      <c r="W19" s="22">
        <v>133570721</v>
      </c>
      <c r="X19" s="22">
        <v>88233237</v>
      </c>
      <c r="Y19" s="22">
        <v>45337484</v>
      </c>
      <c r="Z19" s="23">
        <v>51.383679825778131</v>
      </c>
      <c r="AA19" s="20">
        <v>121226174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>
        <v>-32452</v>
      </c>
      <c r="P21" s="22">
        <v>-31775</v>
      </c>
      <c r="Q21" s="22"/>
      <c r="R21" s="22">
        <v>-64227</v>
      </c>
      <c r="S21" s="22"/>
      <c r="T21" s="22"/>
      <c r="U21" s="22"/>
      <c r="V21" s="22"/>
      <c r="W21" s="22">
        <v>-190648</v>
      </c>
      <c r="X21" s="22"/>
      <c r="Y21" s="22">
        <v>-190648</v>
      </c>
      <c r="Z21" s="23"/>
      <c r="AA21" s="20"/>
    </row>
    <row r="22" spans="1:27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>
        <v>83403435</v>
      </c>
      <c r="M22" s="22"/>
      <c r="N22" s="22">
        <v>83403435</v>
      </c>
      <c r="O22" s="22">
        <v>16118831</v>
      </c>
      <c r="P22" s="22">
        <v>42831072</v>
      </c>
      <c r="Q22" s="22">
        <v>27529090</v>
      </c>
      <c r="R22" s="22">
        <v>86478993</v>
      </c>
      <c r="S22" s="22"/>
      <c r="T22" s="22"/>
      <c r="U22" s="22"/>
      <c r="V22" s="22"/>
      <c r="W22" s="22">
        <v>169882428</v>
      </c>
      <c r="X22" s="22">
        <v>161715240</v>
      </c>
      <c r="Y22" s="22">
        <v>8167188</v>
      </c>
      <c r="Z22" s="23">
        <v>5.0503514696574054</v>
      </c>
      <c r="AA22" s="20">
        <v>215620320</v>
      </c>
    </row>
    <row r="23" spans="1:27" x14ac:dyDescent="0.25">
      <c r="A23" s="19" t="s">
        <v>51</v>
      </c>
      <c r="B23" s="15" t="s">
        <v>32</v>
      </c>
      <c r="C23" s="20">
        <v>1490332</v>
      </c>
      <c r="D23" s="20"/>
      <c r="E23" s="21">
        <v>961124</v>
      </c>
      <c r="F23" s="22">
        <v>943124</v>
      </c>
      <c r="G23" s="22">
        <v>155418</v>
      </c>
      <c r="H23" s="22">
        <v>51625</v>
      </c>
      <c r="I23" s="22">
        <v>122168</v>
      </c>
      <c r="J23" s="22">
        <v>329211</v>
      </c>
      <c r="K23" s="22">
        <v>390888</v>
      </c>
      <c r="L23" s="22">
        <v>174288</v>
      </c>
      <c r="M23" s="22">
        <v>176549</v>
      </c>
      <c r="N23" s="22">
        <v>741725</v>
      </c>
      <c r="O23" s="22">
        <v>106318</v>
      </c>
      <c r="P23" s="22">
        <v>160616</v>
      </c>
      <c r="Q23" s="22">
        <v>143962</v>
      </c>
      <c r="R23" s="22">
        <v>410896</v>
      </c>
      <c r="S23" s="22"/>
      <c r="T23" s="22"/>
      <c r="U23" s="22"/>
      <c r="V23" s="22"/>
      <c r="W23" s="22">
        <v>1481832</v>
      </c>
      <c r="X23" s="22">
        <v>703605</v>
      </c>
      <c r="Y23" s="22">
        <v>778227</v>
      </c>
      <c r="Z23" s="23">
        <v>110.60566653164774</v>
      </c>
      <c r="AA23" s="20">
        <v>943124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4404942502</v>
      </c>
      <c r="D25" s="20"/>
      <c r="E25" s="21">
        <v>4983702184</v>
      </c>
      <c r="F25" s="22">
        <v>5008204314</v>
      </c>
      <c r="G25" s="22">
        <v>1457460394</v>
      </c>
      <c r="H25" s="22">
        <v>588454454</v>
      </c>
      <c r="I25" s="22">
        <v>111521608</v>
      </c>
      <c r="J25" s="22">
        <v>2157436456</v>
      </c>
      <c r="K25" s="22">
        <v>48858375</v>
      </c>
      <c r="L25" s="22">
        <v>49656305</v>
      </c>
      <c r="M25" s="22">
        <v>1046146563</v>
      </c>
      <c r="N25" s="22">
        <v>1144661243</v>
      </c>
      <c r="O25" s="22">
        <v>597444630</v>
      </c>
      <c r="P25" s="22">
        <v>78525569</v>
      </c>
      <c r="Q25" s="22">
        <v>927279397</v>
      </c>
      <c r="R25" s="22">
        <v>1603249596</v>
      </c>
      <c r="S25" s="22"/>
      <c r="T25" s="22"/>
      <c r="U25" s="22"/>
      <c r="V25" s="22"/>
      <c r="W25" s="22">
        <v>4905347295</v>
      </c>
      <c r="X25" s="22">
        <v>4790355736</v>
      </c>
      <c r="Y25" s="22">
        <v>114991559</v>
      </c>
      <c r="Z25" s="23">
        <v>2.4004805767518889</v>
      </c>
      <c r="AA25" s="20">
        <v>5008204314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384541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>
        <v>127295</v>
      </c>
      <c r="P29" s="22"/>
      <c r="Q29" s="22">
        <v>52957</v>
      </c>
      <c r="R29" s="22">
        <v>180252</v>
      </c>
      <c r="S29" s="22"/>
      <c r="T29" s="22"/>
      <c r="U29" s="22"/>
      <c r="V29" s="22"/>
      <c r="W29" s="22">
        <v>1897907</v>
      </c>
      <c r="X29" s="22"/>
      <c r="Y29" s="22">
        <v>1897907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4142058862</v>
      </c>
      <c r="D30" s="20"/>
      <c r="E30" s="21">
        <v>4542055750</v>
      </c>
      <c r="F30" s="22">
        <v>5008813906</v>
      </c>
      <c r="G30" s="22"/>
      <c r="H30" s="22"/>
      <c r="I30" s="22"/>
      <c r="J30" s="22"/>
      <c r="K30" s="22">
        <v>1071244292</v>
      </c>
      <c r="L30" s="22"/>
      <c r="M30" s="22">
        <v>389004810</v>
      </c>
      <c r="N30" s="22">
        <v>1460249102</v>
      </c>
      <c r="O30" s="22"/>
      <c r="P30" s="22">
        <v>942354</v>
      </c>
      <c r="Q30" s="22"/>
      <c r="R30" s="22">
        <v>942354</v>
      </c>
      <c r="S30" s="22"/>
      <c r="T30" s="22"/>
      <c r="U30" s="22"/>
      <c r="V30" s="22"/>
      <c r="W30" s="22">
        <v>1461191456</v>
      </c>
      <c r="X30" s="22">
        <v>3385508728</v>
      </c>
      <c r="Y30" s="22">
        <v>-1924317272</v>
      </c>
      <c r="Z30" s="23">
        <v>-56.839826052872013</v>
      </c>
      <c r="AA30" s="20">
        <v>5008813906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33147548543</v>
      </c>
      <c r="D32" s="29">
        <f t="shared" ref="D32:Y32" si="0">SUM(D6:D31)</f>
        <v>0</v>
      </c>
      <c r="E32" s="30">
        <f t="shared" si="0"/>
        <v>55264034046</v>
      </c>
      <c r="F32" s="31">
        <f t="shared" si="0"/>
        <v>56459267317</v>
      </c>
      <c r="G32" s="31">
        <f t="shared" si="0"/>
        <v>4470500466</v>
      </c>
      <c r="H32" s="31">
        <f t="shared" si="0"/>
        <v>3948352130</v>
      </c>
      <c r="I32" s="31">
        <f t="shared" si="0"/>
        <v>4527643637</v>
      </c>
      <c r="J32" s="31">
        <f t="shared" si="0"/>
        <v>12946496233</v>
      </c>
      <c r="K32" s="31">
        <f t="shared" si="0"/>
        <v>5812541719</v>
      </c>
      <c r="L32" s="31">
        <f t="shared" si="0"/>
        <v>2587218524</v>
      </c>
      <c r="M32" s="31">
        <f t="shared" si="0"/>
        <v>5582838216</v>
      </c>
      <c r="N32" s="31">
        <f t="shared" si="0"/>
        <v>13982598459</v>
      </c>
      <c r="O32" s="31">
        <f t="shared" si="0"/>
        <v>4390673053</v>
      </c>
      <c r="P32" s="31">
        <f t="shared" si="0"/>
        <v>4438409765</v>
      </c>
      <c r="Q32" s="31">
        <f t="shared" si="0"/>
        <v>4770592729</v>
      </c>
      <c r="R32" s="31">
        <f t="shared" si="0"/>
        <v>13599675547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40528770239</v>
      </c>
      <c r="X32" s="31">
        <f t="shared" si="0"/>
        <v>42998328334</v>
      </c>
      <c r="Y32" s="31">
        <f t="shared" si="0"/>
        <v>-2469558095</v>
      </c>
      <c r="Z32" s="32">
        <f>+IF(X32&lt;&gt;0,+(Y32/X32)*100,0)</f>
        <v>-5.7433816399026147</v>
      </c>
      <c r="AA32" s="29">
        <f>SUM(AA6:AA31)</f>
        <v>56459267317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2883527311</v>
      </c>
      <c r="D34" s="20"/>
      <c r="E34" s="21">
        <v>4705603162</v>
      </c>
      <c r="F34" s="22">
        <v>4641231493</v>
      </c>
      <c r="G34" s="22">
        <v>323732163</v>
      </c>
      <c r="H34" s="22">
        <v>323782397</v>
      </c>
      <c r="I34" s="22">
        <v>429707747</v>
      </c>
      <c r="J34" s="22">
        <v>1077222307</v>
      </c>
      <c r="K34" s="22">
        <v>370958366</v>
      </c>
      <c r="L34" s="22">
        <v>519447263</v>
      </c>
      <c r="M34" s="22">
        <v>388749553</v>
      </c>
      <c r="N34" s="22">
        <v>1279155182</v>
      </c>
      <c r="O34" s="22">
        <v>374991058</v>
      </c>
      <c r="P34" s="22">
        <v>361712736</v>
      </c>
      <c r="Q34" s="22">
        <v>366386007</v>
      </c>
      <c r="R34" s="22">
        <v>1103089801</v>
      </c>
      <c r="S34" s="22"/>
      <c r="T34" s="22"/>
      <c r="U34" s="22"/>
      <c r="V34" s="22"/>
      <c r="W34" s="22">
        <v>3459467290</v>
      </c>
      <c r="X34" s="22">
        <v>3414252466</v>
      </c>
      <c r="Y34" s="22">
        <v>45214824</v>
      </c>
      <c r="Z34" s="23">
        <v>1.3242964441048455</v>
      </c>
      <c r="AA34" s="20">
        <v>4641231493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>
        <v>-2494</v>
      </c>
      <c r="P35" s="22"/>
      <c r="Q35" s="22"/>
      <c r="R35" s="22">
        <v>-2494</v>
      </c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18100771507</v>
      </c>
      <c r="D37" s="20"/>
      <c r="E37" s="21">
        <v>23219209961</v>
      </c>
      <c r="F37" s="22">
        <v>22848608654</v>
      </c>
      <c r="G37" s="22">
        <v>1112592601</v>
      </c>
      <c r="H37" s="22">
        <v>997046733</v>
      </c>
      <c r="I37" s="22">
        <v>1739502057</v>
      </c>
      <c r="J37" s="22">
        <v>3849141391</v>
      </c>
      <c r="K37" s="22">
        <v>3127867664</v>
      </c>
      <c r="L37" s="22">
        <v>2232637632</v>
      </c>
      <c r="M37" s="22">
        <v>2134156330</v>
      </c>
      <c r="N37" s="22">
        <v>7494661626</v>
      </c>
      <c r="O37" s="22">
        <v>735718847</v>
      </c>
      <c r="P37" s="22">
        <v>1191416929</v>
      </c>
      <c r="Q37" s="22">
        <v>1700981632</v>
      </c>
      <c r="R37" s="22">
        <v>3628117408</v>
      </c>
      <c r="S37" s="22"/>
      <c r="T37" s="22"/>
      <c r="U37" s="22"/>
      <c r="V37" s="22"/>
      <c r="W37" s="22">
        <v>14971920425</v>
      </c>
      <c r="X37" s="22">
        <v>16705244672</v>
      </c>
      <c r="Y37" s="22">
        <v>-1733324247</v>
      </c>
      <c r="Z37" s="23">
        <v>-10.375928524442745</v>
      </c>
      <c r="AA37" s="20">
        <v>22848608654</v>
      </c>
    </row>
    <row r="38" spans="1:27" x14ac:dyDescent="0.25">
      <c r="A38" s="19" t="s">
        <v>64</v>
      </c>
      <c r="B38" s="15" t="s">
        <v>32</v>
      </c>
      <c r="C38" s="20">
        <v>9312136907</v>
      </c>
      <c r="D38" s="20"/>
      <c r="E38" s="21">
        <v>9346809262</v>
      </c>
      <c r="F38" s="22">
        <v>9303533387</v>
      </c>
      <c r="G38" s="22">
        <v>709723195</v>
      </c>
      <c r="H38" s="22">
        <v>371342994</v>
      </c>
      <c r="I38" s="22">
        <v>310188919</v>
      </c>
      <c r="J38" s="22">
        <v>1391255108</v>
      </c>
      <c r="K38" s="22">
        <v>303272148</v>
      </c>
      <c r="L38" s="22">
        <v>309878160</v>
      </c>
      <c r="M38" s="22">
        <v>402122888</v>
      </c>
      <c r="N38" s="22">
        <v>1015273196</v>
      </c>
      <c r="O38" s="22">
        <v>350931572</v>
      </c>
      <c r="P38" s="22">
        <v>331027750</v>
      </c>
      <c r="Q38" s="22">
        <v>368876227</v>
      </c>
      <c r="R38" s="22">
        <v>1050835549</v>
      </c>
      <c r="S38" s="22"/>
      <c r="T38" s="22"/>
      <c r="U38" s="22"/>
      <c r="V38" s="22"/>
      <c r="W38" s="22">
        <v>3457363853</v>
      </c>
      <c r="X38" s="22">
        <v>7094183874</v>
      </c>
      <c r="Y38" s="22">
        <v>-3636820021</v>
      </c>
      <c r="Z38" s="23">
        <v>-51.26481193035962</v>
      </c>
      <c r="AA38" s="20">
        <v>9303533387</v>
      </c>
    </row>
    <row r="39" spans="1:27" x14ac:dyDescent="0.25">
      <c r="A39" s="19" t="s">
        <v>65</v>
      </c>
      <c r="B39" s="15" t="s">
        <v>32</v>
      </c>
      <c r="C39" s="20">
        <v>962534003</v>
      </c>
      <c r="D39" s="20"/>
      <c r="E39" s="21">
        <v>1290242110</v>
      </c>
      <c r="F39" s="22">
        <v>1304837640</v>
      </c>
      <c r="G39" s="22">
        <v>62041568</v>
      </c>
      <c r="H39" s="22">
        <v>62597617</v>
      </c>
      <c r="I39" s="22">
        <v>60683366</v>
      </c>
      <c r="J39" s="22">
        <v>185322551</v>
      </c>
      <c r="K39" s="22">
        <v>61944002</v>
      </c>
      <c r="L39" s="22">
        <v>61375657</v>
      </c>
      <c r="M39" s="22">
        <v>61772896</v>
      </c>
      <c r="N39" s="22">
        <v>185092555</v>
      </c>
      <c r="O39" s="22">
        <v>112018525</v>
      </c>
      <c r="P39" s="22">
        <v>138843278</v>
      </c>
      <c r="Q39" s="22">
        <v>80986459</v>
      </c>
      <c r="R39" s="22">
        <v>331848262</v>
      </c>
      <c r="S39" s="22"/>
      <c r="T39" s="22"/>
      <c r="U39" s="22"/>
      <c r="V39" s="22"/>
      <c r="W39" s="22">
        <v>702263368</v>
      </c>
      <c r="X39" s="22">
        <v>782591550</v>
      </c>
      <c r="Y39" s="22">
        <v>-80328182</v>
      </c>
      <c r="Z39" s="23">
        <v>-10.264381464379472</v>
      </c>
      <c r="AA39" s="20">
        <v>1304837640</v>
      </c>
    </row>
    <row r="40" spans="1:27" x14ac:dyDescent="0.25">
      <c r="A40" s="19" t="s">
        <v>40</v>
      </c>
      <c r="B40" s="15" t="s">
        <v>32</v>
      </c>
      <c r="C40" s="20">
        <v>407378960</v>
      </c>
      <c r="D40" s="20"/>
      <c r="E40" s="21">
        <v>411044428</v>
      </c>
      <c r="F40" s="22">
        <v>406044428</v>
      </c>
      <c r="G40" s="22">
        <v>37288787</v>
      </c>
      <c r="H40" s="22">
        <v>9830207</v>
      </c>
      <c r="I40" s="22">
        <v>21032035</v>
      </c>
      <c r="J40" s="22">
        <v>68151029</v>
      </c>
      <c r="K40" s="22">
        <v>41527074</v>
      </c>
      <c r="L40" s="22">
        <v>39245148</v>
      </c>
      <c r="M40" s="22">
        <v>49490325</v>
      </c>
      <c r="N40" s="22">
        <v>130262547</v>
      </c>
      <c r="O40" s="22">
        <v>37703146</v>
      </c>
      <c r="P40" s="22">
        <v>17009163</v>
      </c>
      <c r="Q40" s="22">
        <v>19853463</v>
      </c>
      <c r="R40" s="22">
        <v>74565772</v>
      </c>
      <c r="S40" s="22"/>
      <c r="T40" s="22"/>
      <c r="U40" s="22"/>
      <c r="V40" s="22"/>
      <c r="W40" s="22">
        <v>272979348</v>
      </c>
      <c r="X40" s="22">
        <v>262815074</v>
      </c>
      <c r="Y40" s="22">
        <v>10164274</v>
      </c>
      <c r="Z40" s="23">
        <v>3.8674623358932605</v>
      </c>
      <c r="AA40" s="20">
        <v>406044428</v>
      </c>
    </row>
    <row r="41" spans="1:27" x14ac:dyDescent="0.25">
      <c r="A41" s="19" t="s">
        <v>66</v>
      </c>
      <c r="B41" s="15" t="s">
        <v>32</v>
      </c>
      <c r="C41" s="20">
        <v>3237108718</v>
      </c>
      <c r="D41" s="20"/>
      <c r="E41" s="21">
        <v>3934090148</v>
      </c>
      <c r="F41" s="22">
        <v>4130827032</v>
      </c>
      <c r="G41" s="22">
        <v>153332028</v>
      </c>
      <c r="H41" s="22">
        <v>154347903</v>
      </c>
      <c r="I41" s="22">
        <v>344536305</v>
      </c>
      <c r="J41" s="22">
        <v>652216236</v>
      </c>
      <c r="K41" s="22">
        <v>211624864</v>
      </c>
      <c r="L41" s="22">
        <v>472719152</v>
      </c>
      <c r="M41" s="22">
        <v>182297898</v>
      </c>
      <c r="N41" s="22">
        <v>866641914</v>
      </c>
      <c r="O41" s="22">
        <v>445753665</v>
      </c>
      <c r="P41" s="22">
        <v>176708440</v>
      </c>
      <c r="Q41" s="22">
        <v>299811772</v>
      </c>
      <c r="R41" s="22">
        <v>922273877</v>
      </c>
      <c r="S41" s="22"/>
      <c r="T41" s="22"/>
      <c r="U41" s="22"/>
      <c r="V41" s="22"/>
      <c r="W41" s="22">
        <v>2441132027</v>
      </c>
      <c r="X41" s="22">
        <v>3011901397</v>
      </c>
      <c r="Y41" s="22">
        <v>-570769370</v>
      </c>
      <c r="Z41" s="23">
        <v>-18.950466657657319</v>
      </c>
      <c r="AA41" s="20">
        <v>4130827032</v>
      </c>
    </row>
    <row r="42" spans="1:27" x14ac:dyDescent="0.25">
      <c r="A42" s="19" t="s">
        <v>67</v>
      </c>
      <c r="B42" s="15" t="s">
        <v>32</v>
      </c>
      <c r="C42" s="20">
        <v>580796715</v>
      </c>
      <c r="D42" s="20"/>
      <c r="E42" s="21">
        <v>608000000</v>
      </c>
      <c r="F42" s="22">
        <v>638000000</v>
      </c>
      <c r="G42" s="22"/>
      <c r="H42" s="22">
        <v>11456155</v>
      </c>
      <c r="I42" s="22">
        <v>50227259</v>
      </c>
      <c r="J42" s="22">
        <v>61683414</v>
      </c>
      <c r="K42" s="22">
        <v>59939472</v>
      </c>
      <c r="L42" s="22">
        <v>38315584</v>
      </c>
      <c r="M42" s="22">
        <v>33492762</v>
      </c>
      <c r="N42" s="22">
        <v>131747818</v>
      </c>
      <c r="O42" s="22">
        <v>59586136</v>
      </c>
      <c r="P42" s="22">
        <v>48845450</v>
      </c>
      <c r="Q42" s="22">
        <v>80825782</v>
      </c>
      <c r="R42" s="22">
        <v>189257368</v>
      </c>
      <c r="S42" s="22"/>
      <c r="T42" s="22"/>
      <c r="U42" s="22"/>
      <c r="V42" s="22"/>
      <c r="W42" s="22">
        <v>382688600</v>
      </c>
      <c r="X42" s="22">
        <v>289916670</v>
      </c>
      <c r="Y42" s="22">
        <v>92771930</v>
      </c>
      <c r="Z42" s="23">
        <v>31.999515584943772</v>
      </c>
      <c r="AA42" s="20">
        <v>638000000</v>
      </c>
    </row>
    <row r="43" spans="1:27" x14ac:dyDescent="0.25">
      <c r="A43" s="19" t="s">
        <v>68</v>
      </c>
      <c r="B43" s="15" t="s">
        <v>32</v>
      </c>
      <c r="C43" s="20">
        <v>578274502</v>
      </c>
      <c r="D43" s="20"/>
      <c r="E43" s="21">
        <v>433379330</v>
      </c>
      <c r="F43" s="22">
        <v>494812068</v>
      </c>
      <c r="G43" s="22">
        <v>3387451</v>
      </c>
      <c r="H43" s="22">
        <v>2595742007</v>
      </c>
      <c r="I43" s="22">
        <v>6575867</v>
      </c>
      <c r="J43" s="22">
        <v>2605705325</v>
      </c>
      <c r="K43" s="22">
        <v>46307256</v>
      </c>
      <c r="L43" s="22">
        <v>31872504</v>
      </c>
      <c r="M43" s="22">
        <v>54485190</v>
      </c>
      <c r="N43" s="22">
        <v>132664950</v>
      </c>
      <c r="O43" s="22">
        <v>325978486</v>
      </c>
      <c r="P43" s="22">
        <v>18002126</v>
      </c>
      <c r="Q43" s="22">
        <v>130030722</v>
      </c>
      <c r="R43" s="22">
        <v>474011334</v>
      </c>
      <c r="S43" s="22"/>
      <c r="T43" s="22"/>
      <c r="U43" s="22"/>
      <c r="V43" s="22"/>
      <c r="W43" s="22">
        <v>3212381609</v>
      </c>
      <c r="X43" s="22">
        <v>386467234</v>
      </c>
      <c r="Y43" s="22">
        <v>2825914375</v>
      </c>
      <c r="Z43" s="23">
        <v>731.21706742155538</v>
      </c>
      <c r="AA43" s="20">
        <v>494812068</v>
      </c>
    </row>
    <row r="44" spans="1:27" x14ac:dyDescent="0.25">
      <c r="A44" s="19" t="s">
        <v>69</v>
      </c>
      <c r="B44" s="15" t="s">
        <v>32</v>
      </c>
      <c r="C44" s="20">
        <v>780672658</v>
      </c>
      <c r="D44" s="20"/>
      <c r="E44" s="21">
        <v>793367414</v>
      </c>
      <c r="F44" s="22">
        <v>1021420565</v>
      </c>
      <c r="G44" s="22">
        <v>26626263</v>
      </c>
      <c r="H44" s="22">
        <v>70389010</v>
      </c>
      <c r="I44" s="22">
        <v>138078427</v>
      </c>
      <c r="J44" s="22">
        <v>235093700</v>
      </c>
      <c r="K44" s="22">
        <v>66025662</v>
      </c>
      <c r="L44" s="22">
        <v>137929074</v>
      </c>
      <c r="M44" s="22">
        <v>69052159</v>
      </c>
      <c r="N44" s="22">
        <v>273006895</v>
      </c>
      <c r="O44" s="22">
        <v>83414907</v>
      </c>
      <c r="P44" s="22">
        <v>116830591</v>
      </c>
      <c r="Q44" s="22">
        <v>32841289</v>
      </c>
      <c r="R44" s="22">
        <v>233086787</v>
      </c>
      <c r="S44" s="22"/>
      <c r="T44" s="22"/>
      <c r="U44" s="22"/>
      <c r="V44" s="22"/>
      <c r="W44" s="22">
        <v>741187382</v>
      </c>
      <c r="X44" s="22">
        <v>805816732</v>
      </c>
      <c r="Y44" s="22">
        <v>-64629350</v>
      </c>
      <c r="Z44" s="23">
        <v>-8.0203534418543185</v>
      </c>
      <c r="AA44" s="20">
        <v>1021420565</v>
      </c>
    </row>
    <row r="45" spans="1:27" x14ac:dyDescent="0.25">
      <c r="A45" s="19" t="s">
        <v>70</v>
      </c>
      <c r="B45" s="15" t="s">
        <v>32</v>
      </c>
      <c r="C45" s="20">
        <v>1574732</v>
      </c>
      <c r="D45" s="20"/>
      <c r="E45" s="21"/>
      <c r="F45" s="22">
        <v>8000</v>
      </c>
      <c r="G45" s="22"/>
      <c r="H45" s="22">
        <v>16343</v>
      </c>
      <c r="I45" s="22">
        <v>3821</v>
      </c>
      <c r="J45" s="22">
        <v>20164</v>
      </c>
      <c r="K45" s="22">
        <v>14816</v>
      </c>
      <c r="L45" s="22">
        <v>29074</v>
      </c>
      <c r="M45" s="22">
        <v>4367</v>
      </c>
      <c r="N45" s="22">
        <v>48257</v>
      </c>
      <c r="O45" s="22">
        <v>147790</v>
      </c>
      <c r="P45" s="22">
        <v>2183</v>
      </c>
      <c r="Q45" s="22">
        <v>901513</v>
      </c>
      <c r="R45" s="22">
        <v>1051486</v>
      </c>
      <c r="S45" s="22"/>
      <c r="T45" s="22"/>
      <c r="U45" s="22"/>
      <c r="V45" s="22"/>
      <c r="W45" s="22">
        <v>1119907</v>
      </c>
      <c r="X45" s="22">
        <v>8000</v>
      </c>
      <c r="Y45" s="22">
        <v>1111907</v>
      </c>
      <c r="Z45" s="23">
        <v>13898.8375</v>
      </c>
      <c r="AA45" s="20">
        <v>8000</v>
      </c>
    </row>
    <row r="46" spans="1:27" x14ac:dyDescent="0.25">
      <c r="A46" s="19" t="s">
        <v>71</v>
      </c>
      <c r="B46" s="15" t="s">
        <v>32</v>
      </c>
      <c r="C46" s="20">
        <v>2799474890</v>
      </c>
      <c r="D46" s="20"/>
      <c r="E46" s="21">
        <v>4827598614</v>
      </c>
      <c r="F46" s="22">
        <v>5498525312</v>
      </c>
      <c r="G46" s="22">
        <v>435357493</v>
      </c>
      <c r="H46" s="22">
        <v>328552330</v>
      </c>
      <c r="I46" s="22">
        <v>511801114</v>
      </c>
      <c r="J46" s="22">
        <v>1275710937</v>
      </c>
      <c r="K46" s="22">
        <v>576144390</v>
      </c>
      <c r="L46" s="22">
        <v>399297665</v>
      </c>
      <c r="M46" s="22">
        <v>675440598</v>
      </c>
      <c r="N46" s="22">
        <v>1650882653</v>
      </c>
      <c r="O46" s="22">
        <v>249590273</v>
      </c>
      <c r="P46" s="22">
        <v>388541463</v>
      </c>
      <c r="Q46" s="22">
        <v>434521661</v>
      </c>
      <c r="R46" s="22">
        <v>1072653397</v>
      </c>
      <c r="S46" s="22"/>
      <c r="T46" s="22"/>
      <c r="U46" s="22"/>
      <c r="V46" s="22"/>
      <c r="W46" s="22">
        <v>3999246987</v>
      </c>
      <c r="X46" s="22">
        <v>4089613457</v>
      </c>
      <c r="Y46" s="22">
        <v>-90366470</v>
      </c>
      <c r="Z46" s="23">
        <v>-2.2096579774629785</v>
      </c>
      <c r="AA46" s="20">
        <v>5498525312</v>
      </c>
    </row>
    <row r="47" spans="1:27" x14ac:dyDescent="0.25">
      <c r="A47" s="37" t="s">
        <v>72</v>
      </c>
      <c r="B47" s="28" t="s">
        <v>32</v>
      </c>
      <c r="C47" s="29">
        <f>SUM(C34:C46)</f>
        <v>39644250903</v>
      </c>
      <c r="D47" s="29">
        <f t="shared" ref="D47:Y47" si="1">SUM(D34:D46)</f>
        <v>0</v>
      </c>
      <c r="E47" s="30">
        <f t="shared" si="1"/>
        <v>49569344429</v>
      </c>
      <c r="F47" s="31">
        <f t="shared" si="1"/>
        <v>50287848579</v>
      </c>
      <c r="G47" s="31">
        <f t="shared" si="1"/>
        <v>2864081549</v>
      </c>
      <c r="H47" s="31">
        <f t="shared" si="1"/>
        <v>4925103696</v>
      </c>
      <c r="I47" s="31">
        <f t="shared" si="1"/>
        <v>3612336917</v>
      </c>
      <c r="J47" s="31">
        <f t="shared" si="1"/>
        <v>11401522162</v>
      </c>
      <c r="K47" s="31">
        <f t="shared" si="1"/>
        <v>4865625714</v>
      </c>
      <c r="L47" s="31">
        <f t="shared" si="1"/>
        <v>4242746913</v>
      </c>
      <c r="M47" s="31">
        <f t="shared" si="1"/>
        <v>4051067460</v>
      </c>
      <c r="N47" s="31">
        <f t="shared" si="1"/>
        <v>13159440087</v>
      </c>
      <c r="O47" s="31">
        <f t="shared" si="1"/>
        <v>2775831911</v>
      </c>
      <c r="P47" s="31">
        <f t="shared" si="1"/>
        <v>2788940109</v>
      </c>
      <c r="Q47" s="31">
        <f t="shared" si="1"/>
        <v>3516016527</v>
      </c>
      <c r="R47" s="31">
        <f t="shared" si="1"/>
        <v>9080788547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33641750796</v>
      </c>
      <c r="X47" s="31">
        <f t="shared" si="1"/>
        <v>36842811126</v>
      </c>
      <c r="Y47" s="31">
        <f t="shared" si="1"/>
        <v>-3201060330</v>
      </c>
      <c r="Z47" s="32">
        <f>+IF(X47&lt;&gt;0,+(Y47/X47)*100,0)</f>
        <v>-8.688425861567902</v>
      </c>
      <c r="AA47" s="29">
        <f>SUM(AA34:AA46)</f>
        <v>50287848579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-6496702360</v>
      </c>
      <c r="D48" s="39">
        <f t="shared" si="2"/>
        <v>0</v>
      </c>
      <c r="E48" s="40">
        <f t="shared" si="2"/>
        <v>5694689617</v>
      </c>
      <c r="F48" s="41">
        <f t="shared" si="2"/>
        <v>6171418738</v>
      </c>
      <c r="G48" s="41">
        <f t="shared" si="2"/>
        <v>1606418917</v>
      </c>
      <c r="H48" s="41">
        <f t="shared" si="2"/>
        <v>-976751566</v>
      </c>
      <c r="I48" s="41">
        <f t="shared" si="2"/>
        <v>915306720</v>
      </c>
      <c r="J48" s="41">
        <f t="shared" si="2"/>
        <v>1544974071</v>
      </c>
      <c r="K48" s="41">
        <f t="shared" si="2"/>
        <v>946916005</v>
      </c>
      <c r="L48" s="41">
        <f t="shared" si="2"/>
        <v>-1655528389</v>
      </c>
      <c r="M48" s="41">
        <f t="shared" si="2"/>
        <v>1531770756</v>
      </c>
      <c r="N48" s="41">
        <f t="shared" si="2"/>
        <v>823158372</v>
      </c>
      <c r="O48" s="41">
        <f t="shared" si="2"/>
        <v>1614841142</v>
      </c>
      <c r="P48" s="41">
        <f t="shared" si="2"/>
        <v>1649469656</v>
      </c>
      <c r="Q48" s="41">
        <f t="shared" si="2"/>
        <v>1254576202</v>
      </c>
      <c r="R48" s="41">
        <f t="shared" si="2"/>
        <v>4518887000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6887019443</v>
      </c>
      <c r="X48" s="41">
        <f t="shared" si="2"/>
        <v>6155517208</v>
      </c>
      <c r="Y48" s="41">
        <f t="shared" si="2"/>
        <v>731502235</v>
      </c>
      <c r="Z48" s="42">
        <f>+IF(X48&lt;&gt;0,+(Y48/X48)*100,0)</f>
        <v>11.883684348234869</v>
      </c>
      <c r="AA48" s="39">
        <f>+AA32-AA47</f>
        <v>6171418738</v>
      </c>
    </row>
    <row r="49" spans="1:27" x14ac:dyDescent="0.25">
      <c r="A49" s="43" t="s">
        <v>74</v>
      </c>
      <c r="B49" s="15" t="s">
        <v>32</v>
      </c>
      <c r="C49" s="20">
        <v>1299478070</v>
      </c>
      <c r="D49" s="20"/>
      <c r="E49" s="21">
        <v>1811591576</v>
      </c>
      <c r="F49" s="22">
        <v>2088704957</v>
      </c>
      <c r="G49" s="22">
        <v>416725</v>
      </c>
      <c r="H49" s="22">
        <v>63165389</v>
      </c>
      <c r="I49" s="22">
        <v>77967196</v>
      </c>
      <c r="J49" s="22">
        <v>141549310</v>
      </c>
      <c r="K49" s="22">
        <v>168979830</v>
      </c>
      <c r="L49" s="22">
        <v>145744126</v>
      </c>
      <c r="M49" s="22">
        <v>131520161</v>
      </c>
      <c r="N49" s="22">
        <v>446244117</v>
      </c>
      <c r="O49" s="22">
        <v>89758837</v>
      </c>
      <c r="P49" s="22">
        <v>91323764</v>
      </c>
      <c r="Q49" s="22">
        <v>274554441</v>
      </c>
      <c r="R49" s="22">
        <v>455637042</v>
      </c>
      <c r="S49" s="22"/>
      <c r="T49" s="22"/>
      <c r="U49" s="22"/>
      <c r="V49" s="22"/>
      <c r="W49" s="22">
        <v>1043430469</v>
      </c>
      <c r="X49" s="22">
        <v>1655660088</v>
      </c>
      <c r="Y49" s="22">
        <v>-612229619</v>
      </c>
      <c r="Z49" s="23">
        <v>-36.977977752641216</v>
      </c>
      <c r="AA49" s="20">
        <v>2088704957</v>
      </c>
    </row>
    <row r="50" spans="1:27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-5192276722</v>
      </c>
      <c r="D51" s="48">
        <f t="shared" si="3"/>
        <v>0</v>
      </c>
      <c r="E51" s="49">
        <f t="shared" si="3"/>
        <v>7506281193</v>
      </c>
      <c r="F51" s="50">
        <f t="shared" si="3"/>
        <v>8260123695</v>
      </c>
      <c r="G51" s="50">
        <f t="shared" si="3"/>
        <v>1606835642</v>
      </c>
      <c r="H51" s="50">
        <f t="shared" si="3"/>
        <v>-913586177</v>
      </c>
      <c r="I51" s="50">
        <f t="shared" si="3"/>
        <v>993273916</v>
      </c>
      <c r="J51" s="50">
        <f t="shared" si="3"/>
        <v>1686523381</v>
      </c>
      <c r="K51" s="50">
        <f t="shared" si="3"/>
        <v>1115895835</v>
      </c>
      <c r="L51" s="50">
        <f t="shared" si="3"/>
        <v>-1509784263</v>
      </c>
      <c r="M51" s="50">
        <f t="shared" si="3"/>
        <v>1663290917</v>
      </c>
      <c r="N51" s="50">
        <f t="shared" si="3"/>
        <v>1269402489</v>
      </c>
      <c r="O51" s="50">
        <f t="shared" si="3"/>
        <v>1704599979</v>
      </c>
      <c r="P51" s="50">
        <f t="shared" si="3"/>
        <v>1740793420</v>
      </c>
      <c r="Q51" s="50">
        <f t="shared" si="3"/>
        <v>1529130643</v>
      </c>
      <c r="R51" s="50">
        <f t="shared" si="3"/>
        <v>4974524042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7930449912</v>
      </c>
      <c r="X51" s="50">
        <f t="shared" si="3"/>
        <v>7811177296</v>
      </c>
      <c r="Y51" s="50">
        <f t="shared" si="3"/>
        <v>119272616</v>
      </c>
      <c r="Z51" s="51">
        <f>+IF(X51&lt;&gt;0,+(Y51/X51)*100,0)</f>
        <v>1.5269480064301948</v>
      </c>
      <c r="AA51" s="48">
        <f>SUM(AA48:AA50)</f>
        <v>8260123695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-5192276722</v>
      </c>
      <c r="D53" s="54">
        <f>+D51-D52</f>
        <v>0</v>
      </c>
      <c r="E53" s="55">
        <f t="shared" si="4"/>
        <v>7506281193</v>
      </c>
      <c r="F53" s="56">
        <f t="shared" si="4"/>
        <v>8260123695</v>
      </c>
      <c r="G53" s="56">
        <f t="shared" si="4"/>
        <v>1606835642</v>
      </c>
      <c r="H53" s="56">
        <f t="shared" si="4"/>
        <v>-913586177</v>
      </c>
      <c r="I53" s="56">
        <f t="shared" si="4"/>
        <v>993273916</v>
      </c>
      <c r="J53" s="56">
        <f t="shared" si="4"/>
        <v>1686523381</v>
      </c>
      <c r="K53" s="56">
        <f t="shared" si="4"/>
        <v>1115895835</v>
      </c>
      <c r="L53" s="56">
        <f t="shared" si="4"/>
        <v>-1509784263</v>
      </c>
      <c r="M53" s="56">
        <f t="shared" si="4"/>
        <v>1663290917</v>
      </c>
      <c r="N53" s="56">
        <f t="shared" si="4"/>
        <v>1269402489</v>
      </c>
      <c r="O53" s="56">
        <f t="shared" si="4"/>
        <v>1704599979</v>
      </c>
      <c r="P53" s="56">
        <f t="shared" si="4"/>
        <v>1740793420</v>
      </c>
      <c r="Q53" s="56">
        <f t="shared" si="4"/>
        <v>1529130643</v>
      </c>
      <c r="R53" s="56">
        <f t="shared" si="4"/>
        <v>4974524042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7930449912</v>
      </c>
      <c r="X53" s="56">
        <f t="shared" si="4"/>
        <v>7811177296</v>
      </c>
      <c r="Y53" s="56">
        <f t="shared" si="4"/>
        <v>119272616</v>
      </c>
      <c r="Z53" s="57">
        <f>+IF(X53&lt;&gt;0,+(Y53/X53)*100,0)</f>
        <v>1.5269480064301948</v>
      </c>
      <c r="AA53" s="54">
        <f>+AA51-AA52</f>
        <v>8260123695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-5192276722</v>
      </c>
      <c r="D56" s="48">
        <f>SUM(D53:D55)</f>
        <v>0</v>
      </c>
      <c r="E56" s="49">
        <f t="shared" si="5"/>
        <v>7506281193</v>
      </c>
      <c r="F56" s="50">
        <f t="shared" si="5"/>
        <v>8260123695</v>
      </c>
      <c r="G56" s="50">
        <f t="shared" si="5"/>
        <v>1606835642</v>
      </c>
      <c r="H56" s="50">
        <f t="shared" si="5"/>
        <v>-913586177</v>
      </c>
      <c r="I56" s="50">
        <f t="shared" si="5"/>
        <v>993273916</v>
      </c>
      <c r="J56" s="50">
        <f t="shared" si="5"/>
        <v>1686523381</v>
      </c>
      <c r="K56" s="50">
        <f t="shared" si="5"/>
        <v>1115895835</v>
      </c>
      <c r="L56" s="50">
        <f t="shared" si="5"/>
        <v>-1509784263</v>
      </c>
      <c r="M56" s="50">
        <f t="shared" si="5"/>
        <v>1663290917</v>
      </c>
      <c r="N56" s="50">
        <f t="shared" si="5"/>
        <v>1269402489</v>
      </c>
      <c r="O56" s="50">
        <f t="shared" si="5"/>
        <v>1704599979</v>
      </c>
      <c r="P56" s="50">
        <f t="shared" si="5"/>
        <v>1740793420</v>
      </c>
      <c r="Q56" s="50">
        <f t="shared" si="5"/>
        <v>1529130643</v>
      </c>
      <c r="R56" s="50">
        <f t="shared" si="5"/>
        <v>4974524042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7930449912</v>
      </c>
      <c r="X56" s="50">
        <f t="shared" si="5"/>
        <v>7811177296</v>
      </c>
      <c r="Y56" s="50">
        <f t="shared" si="5"/>
        <v>119272616</v>
      </c>
      <c r="Z56" s="51">
        <f>+IF(X56&lt;&gt;0,+(Y56/X56)*100,0)</f>
        <v>1.5269480064301948</v>
      </c>
      <c r="AA56" s="48">
        <f>SUM(AA53:AA55)</f>
        <v>8260123695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-5192276722</v>
      </c>
      <c r="D59" s="65">
        <f>SUM(D56:D58)</f>
        <v>0</v>
      </c>
      <c r="E59" s="66">
        <f t="shared" si="6"/>
        <v>7506281193</v>
      </c>
      <c r="F59" s="67">
        <f t="shared" si="6"/>
        <v>8260123695</v>
      </c>
      <c r="G59" s="67">
        <f t="shared" si="6"/>
        <v>1606835642</v>
      </c>
      <c r="H59" s="67">
        <f t="shared" si="6"/>
        <v>-913586177</v>
      </c>
      <c r="I59" s="67">
        <f t="shared" si="6"/>
        <v>993273916</v>
      </c>
      <c r="J59" s="67">
        <f t="shared" si="6"/>
        <v>1686523381</v>
      </c>
      <c r="K59" s="67">
        <f t="shared" si="6"/>
        <v>1115895835</v>
      </c>
      <c r="L59" s="67">
        <f t="shared" si="6"/>
        <v>-1509784263</v>
      </c>
      <c r="M59" s="67">
        <f t="shared" si="6"/>
        <v>1663290917</v>
      </c>
      <c r="N59" s="67">
        <f t="shared" si="6"/>
        <v>1269402489</v>
      </c>
      <c r="O59" s="67">
        <f t="shared" si="6"/>
        <v>1704599979</v>
      </c>
      <c r="P59" s="67">
        <f t="shared" si="6"/>
        <v>1740793420</v>
      </c>
      <c r="Q59" s="67">
        <f t="shared" si="6"/>
        <v>1529130643</v>
      </c>
      <c r="R59" s="67">
        <f t="shared" si="6"/>
        <v>4974524042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7930449912</v>
      </c>
      <c r="X59" s="67">
        <f t="shared" si="6"/>
        <v>7811177296</v>
      </c>
      <c r="Y59" s="67">
        <f t="shared" si="6"/>
        <v>119272616</v>
      </c>
      <c r="Z59" s="68">
        <f>+IF(X59&lt;&gt;0,+(Y59/X59)*100,0)</f>
        <v>1.5269480064301948</v>
      </c>
      <c r="AA59" s="65">
        <f>SUM(AA56:AA58)</f>
        <v>8260123695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738617071</v>
      </c>
      <c r="D7" s="20"/>
      <c r="E7" s="21">
        <v>933423445</v>
      </c>
      <c r="F7" s="22">
        <v>845688567</v>
      </c>
      <c r="G7" s="22">
        <v>54910141</v>
      </c>
      <c r="H7" s="22">
        <v>77291269</v>
      </c>
      <c r="I7" s="22">
        <v>68200028</v>
      </c>
      <c r="J7" s="22">
        <v>200401438</v>
      </c>
      <c r="K7" s="22">
        <v>67528655</v>
      </c>
      <c r="L7" s="22">
        <v>76150516</v>
      </c>
      <c r="M7" s="22">
        <v>71263673</v>
      </c>
      <c r="N7" s="22">
        <v>214942844</v>
      </c>
      <c r="O7" s="22">
        <v>64128789</v>
      </c>
      <c r="P7" s="22">
        <v>64844085</v>
      </c>
      <c r="Q7" s="22">
        <v>66814143</v>
      </c>
      <c r="R7" s="22">
        <v>195787017</v>
      </c>
      <c r="S7" s="22"/>
      <c r="T7" s="22"/>
      <c r="U7" s="22"/>
      <c r="V7" s="22"/>
      <c r="W7" s="22">
        <v>611131299</v>
      </c>
      <c r="X7" s="22">
        <v>621798526</v>
      </c>
      <c r="Y7" s="22">
        <v>-10667227</v>
      </c>
      <c r="Z7" s="23">
        <v>-1.7155439509678092</v>
      </c>
      <c r="AA7" s="20">
        <v>845688567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3546</v>
      </c>
      <c r="D19" s="20"/>
      <c r="E19" s="21">
        <v>786103</v>
      </c>
      <c r="F19" s="22">
        <v>786103</v>
      </c>
      <c r="G19" s="22"/>
      <c r="H19" s="22"/>
      <c r="I19" s="22"/>
      <c r="J19" s="22"/>
      <c r="K19" s="22"/>
      <c r="L19" s="22"/>
      <c r="M19" s="22"/>
      <c r="N19" s="22"/>
      <c r="O19" s="22">
        <v>36</v>
      </c>
      <c r="P19" s="22"/>
      <c r="Q19" s="22"/>
      <c r="R19" s="22">
        <v>36</v>
      </c>
      <c r="S19" s="22"/>
      <c r="T19" s="22"/>
      <c r="U19" s="22"/>
      <c r="V19" s="22"/>
      <c r="W19" s="22">
        <v>36</v>
      </c>
      <c r="X19" s="22">
        <v>738921</v>
      </c>
      <c r="Y19" s="22">
        <v>-738885</v>
      </c>
      <c r="Z19" s="23">
        <v>-99.995128031278028</v>
      </c>
      <c r="AA19" s="20">
        <v>786103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206670059</v>
      </c>
      <c r="D25" s="20"/>
      <c r="E25" s="21">
        <v>230055994</v>
      </c>
      <c r="F25" s="22">
        <v>228055994</v>
      </c>
      <c r="G25" s="22">
        <v>94606498</v>
      </c>
      <c r="H25" s="22"/>
      <c r="I25" s="22"/>
      <c r="J25" s="22">
        <v>94606498</v>
      </c>
      <c r="K25" s="22"/>
      <c r="L25" s="22"/>
      <c r="M25" s="22">
        <v>75669836</v>
      </c>
      <c r="N25" s="22">
        <v>75669836</v>
      </c>
      <c r="O25" s="22"/>
      <c r="P25" s="22"/>
      <c r="Q25" s="22">
        <v>56779660</v>
      </c>
      <c r="R25" s="22">
        <v>56779660</v>
      </c>
      <c r="S25" s="22"/>
      <c r="T25" s="22"/>
      <c r="U25" s="22"/>
      <c r="V25" s="22"/>
      <c r="W25" s="22">
        <v>227055994</v>
      </c>
      <c r="X25" s="22">
        <v>180124225</v>
      </c>
      <c r="Y25" s="22">
        <v>46931769</v>
      </c>
      <c r="Z25" s="23">
        <v>26.055223277157751</v>
      </c>
      <c r="AA25" s="20">
        <v>228055994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945290676</v>
      </c>
      <c r="D32" s="29">
        <f t="shared" ref="D32:Y32" si="0">SUM(D6:D31)</f>
        <v>0</v>
      </c>
      <c r="E32" s="30">
        <f t="shared" si="0"/>
        <v>1164265542</v>
      </c>
      <c r="F32" s="31">
        <f t="shared" si="0"/>
        <v>1074530664</v>
      </c>
      <c r="G32" s="31">
        <f t="shared" si="0"/>
        <v>149516639</v>
      </c>
      <c r="H32" s="31">
        <f t="shared" si="0"/>
        <v>77291269</v>
      </c>
      <c r="I32" s="31">
        <f t="shared" si="0"/>
        <v>68200028</v>
      </c>
      <c r="J32" s="31">
        <f t="shared" si="0"/>
        <v>295007936</v>
      </c>
      <c r="K32" s="31">
        <f t="shared" si="0"/>
        <v>67528655</v>
      </c>
      <c r="L32" s="31">
        <f t="shared" si="0"/>
        <v>76150516</v>
      </c>
      <c r="M32" s="31">
        <f t="shared" si="0"/>
        <v>146933509</v>
      </c>
      <c r="N32" s="31">
        <f t="shared" si="0"/>
        <v>290612680</v>
      </c>
      <c r="O32" s="31">
        <f t="shared" si="0"/>
        <v>64128825</v>
      </c>
      <c r="P32" s="31">
        <f t="shared" si="0"/>
        <v>64844085</v>
      </c>
      <c r="Q32" s="31">
        <f t="shared" si="0"/>
        <v>123593803</v>
      </c>
      <c r="R32" s="31">
        <f t="shared" si="0"/>
        <v>252566713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838187329</v>
      </c>
      <c r="X32" s="31">
        <f t="shared" si="0"/>
        <v>802661672</v>
      </c>
      <c r="Y32" s="31">
        <f t="shared" si="0"/>
        <v>35525657</v>
      </c>
      <c r="Z32" s="32">
        <f>+IF(X32&lt;&gt;0,+(Y32/X32)*100,0)</f>
        <v>4.4259814862568891</v>
      </c>
      <c r="AA32" s="29">
        <f>SUM(AA6:AA31)</f>
        <v>1074530664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164073381</v>
      </c>
      <c r="D34" s="20"/>
      <c r="E34" s="21">
        <v>161917371</v>
      </c>
      <c r="F34" s="22">
        <v>156302399</v>
      </c>
      <c r="G34" s="22">
        <v>15015200</v>
      </c>
      <c r="H34" s="22">
        <v>14443480</v>
      </c>
      <c r="I34" s="22">
        <v>14431212</v>
      </c>
      <c r="J34" s="22">
        <v>43889892</v>
      </c>
      <c r="K34" s="22">
        <v>14729992</v>
      </c>
      <c r="L34" s="22">
        <v>15355847</v>
      </c>
      <c r="M34" s="22">
        <v>15121820</v>
      </c>
      <c r="N34" s="22">
        <v>45207659</v>
      </c>
      <c r="O34" s="22">
        <v>14398067</v>
      </c>
      <c r="P34" s="22">
        <v>13839875</v>
      </c>
      <c r="Q34" s="22">
        <v>14341259</v>
      </c>
      <c r="R34" s="22">
        <v>42579201</v>
      </c>
      <c r="S34" s="22"/>
      <c r="T34" s="22"/>
      <c r="U34" s="22"/>
      <c r="V34" s="22"/>
      <c r="W34" s="22">
        <v>131676752</v>
      </c>
      <c r="X34" s="22">
        <v>116570849</v>
      </c>
      <c r="Y34" s="22">
        <v>15105903</v>
      </c>
      <c r="Z34" s="23">
        <v>12.958559648132956</v>
      </c>
      <c r="AA34" s="20">
        <v>156302399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216955220</v>
      </c>
      <c r="D37" s="20"/>
      <c r="E37" s="21">
        <v>223624568</v>
      </c>
      <c r="F37" s="22">
        <v>223679568</v>
      </c>
      <c r="G37" s="22">
        <v>-2663115</v>
      </c>
      <c r="H37" s="22">
        <v>94185990</v>
      </c>
      <c r="I37" s="22">
        <v>8795461</v>
      </c>
      <c r="J37" s="22">
        <v>100318336</v>
      </c>
      <c r="K37" s="22">
        <v>87738368</v>
      </c>
      <c r="L37" s="22">
        <v>-98580328</v>
      </c>
      <c r="M37" s="22">
        <v>968712</v>
      </c>
      <c r="N37" s="22">
        <v>-9873248</v>
      </c>
      <c r="O37" s="22">
        <v>37845098</v>
      </c>
      <c r="P37" s="22">
        <v>14973659</v>
      </c>
      <c r="Q37" s="22">
        <v>17036332</v>
      </c>
      <c r="R37" s="22">
        <v>69855089</v>
      </c>
      <c r="S37" s="22"/>
      <c r="T37" s="22"/>
      <c r="U37" s="22"/>
      <c r="V37" s="22"/>
      <c r="W37" s="22">
        <v>160300177</v>
      </c>
      <c r="X37" s="22">
        <v>159190298</v>
      </c>
      <c r="Y37" s="22">
        <v>1109879</v>
      </c>
      <c r="Z37" s="23">
        <v>0.69720266495135275</v>
      </c>
      <c r="AA37" s="20">
        <v>223679568</v>
      </c>
    </row>
    <row r="38" spans="1:27" x14ac:dyDescent="0.25">
      <c r="A38" s="19" t="s">
        <v>64</v>
      </c>
      <c r="B38" s="15" t="s">
        <v>32</v>
      </c>
      <c r="C38" s="20">
        <v>330083538</v>
      </c>
      <c r="D38" s="20"/>
      <c r="E38" s="21">
        <v>182017572</v>
      </c>
      <c r="F38" s="22">
        <v>186051485</v>
      </c>
      <c r="G38" s="22">
        <v>15168131</v>
      </c>
      <c r="H38" s="22">
        <v>15168131</v>
      </c>
      <c r="I38" s="22">
        <v>15168131</v>
      </c>
      <c r="J38" s="22">
        <v>45504393</v>
      </c>
      <c r="K38" s="22">
        <v>15168131</v>
      </c>
      <c r="L38" s="22">
        <v>15168131</v>
      </c>
      <c r="M38" s="22">
        <v>15168131</v>
      </c>
      <c r="N38" s="22">
        <v>45504393</v>
      </c>
      <c r="O38" s="22">
        <v>15168131</v>
      </c>
      <c r="P38" s="22">
        <v>15168131</v>
      </c>
      <c r="Q38" s="22">
        <v>15168131</v>
      </c>
      <c r="R38" s="22">
        <v>45504393</v>
      </c>
      <c r="S38" s="22"/>
      <c r="T38" s="22"/>
      <c r="U38" s="22"/>
      <c r="V38" s="22"/>
      <c r="W38" s="22">
        <v>136513179</v>
      </c>
      <c r="X38" s="22">
        <v>139538610</v>
      </c>
      <c r="Y38" s="22">
        <v>-3025431</v>
      </c>
      <c r="Z38" s="23">
        <v>-2.1681676490829314</v>
      </c>
      <c r="AA38" s="20">
        <v>186051485</v>
      </c>
    </row>
    <row r="39" spans="1:27" x14ac:dyDescent="0.25">
      <c r="A39" s="19" t="s">
        <v>65</v>
      </c>
      <c r="B39" s="15" t="s">
        <v>32</v>
      </c>
      <c r="C39" s="20">
        <v>170849882</v>
      </c>
      <c r="D39" s="20"/>
      <c r="E39" s="21">
        <v>50982883</v>
      </c>
      <c r="F39" s="22">
        <v>50982883</v>
      </c>
      <c r="G39" s="22">
        <v>13857481</v>
      </c>
      <c r="H39" s="22">
        <v>14451687</v>
      </c>
      <c r="I39" s="22">
        <v>13697986</v>
      </c>
      <c r="J39" s="22">
        <v>42007154</v>
      </c>
      <c r="K39" s="22">
        <v>14154585</v>
      </c>
      <c r="L39" s="22">
        <v>13697987</v>
      </c>
      <c r="M39" s="22">
        <v>14154584</v>
      </c>
      <c r="N39" s="22">
        <v>42007156</v>
      </c>
      <c r="O39" s="22">
        <v>14154584</v>
      </c>
      <c r="P39" s="22">
        <v>495679</v>
      </c>
      <c r="Q39" s="22">
        <v>12535245</v>
      </c>
      <c r="R39" s="22">
        <v>27185508</v>
      </c>
      <c r="S39" s="22"/>
      <c r="T39" s="22"/>
      <c r="U39" s="22"/>
      <c r="V39" s="22"/>
      <c r="W39" s="22">
        <v>111199818</v>
      </c>
      <c r="X39" s="22">
        <v>37217580</v>
      </c>
      <c r="Y39" s="22">
        <v>73982238</v>
      </c>
      <c r="Z39" s="23">
        <v>198.78304285232946</v>
      </c>
      <c r="AA39" s="20">
        <v>50982883</v>
      </c>
    </row>
    <row r="40" spans="1:27" x14ac:dyDescent="0.25">
      <c r="A40" s="19" t="s">
        <v>40</v>
      </c>
      <c r="B40" s="15" t="s">
        <v>32</v>
      </c>
      <c r="C40" s="20">
        <v>4407180</v>
      </c>
      <c r="D40" s="20"/>
      <c r="E40" s="21">
        <v>3719046</v>
      </c>
      <c r="F40" s="22">
        <v>3719046</v>
      </c>
      <c r="G40" s="22">
        <v>298960</v>
      </c>
      <c r="H40" s="22">
        <v>298960</v>
      </c>
      <c r="I40" s="22">
        <v>289316</v>
      </c>
      <c r="J40" s="22">
        <v>887236</v>
      </c>
      <c r="K40" s="22"/>
      <c r="L40" s="22">
        <v>541222</v>
      </c>
      <c r="M40" s="22">
        <v>414238</v>
      </c>
      <c r="N40" s="22">
        <v>955460</v>
      </c>
      <c r="O40" s="22">
        <v>262863</v>
      </c>
      <c r="P40" s="22">
        <v>245905</v>
      </c>
      <c r="Q40" s="22">
        <v>262863</v>
      </c>
      <c r="R40" s="22">
        <v>771631</v>
      </c>
      <c r="S40" s="22"/>
      <c r="T40" s="22"/>
      <c r="U40" s="22"/>
      <c r="V40" s="22"/>
      <c r="W40" s="22">
        <v>2614327</v>
      </c>
      <c r="X40" s="22">
        <v>2793009</v>
      </c>
      <c r="Y40" s="22">
        <v>-178682</v>
      </c>
      <c r="Z40" s="23">
        <v>-6.3974731194922754</v>
      </c>
      <c r="AA40" s="20">
        <v>3719046</v>
      </c>
    </row>
    <row r="41" spans="1:27" x14ac:dyDescent="0.25">
      <c r="A41" s="19" t="s">
        <v>66</v>
      </c>
      <c r="B41" s="15" t="s">
        <v>32</v>
      </c>
      <c r="C41" s="20">
        <v>61245209</v>
      </c>
      <c r="D41" s="20"/>
      <c r="E41" s="21">
        <v>86419184</v>
      </c>
      <c r="F41" s="22">
        <v>84389184</v>
      </c>
      <c r="G41" s="22">
        <v>2643430</v>
      </c>
      <c r="H41" s="22">
        <v>6015635</v>
      </c>
      <c r="I41" s="22">
        <v>11405578</v>
      </c>
      <c r="J41" s="22">
        <v>20064643</v>
      </c>
      <c r="K41" s="22">
        <v>4104365</v>
      </c>
      <c r="L41" s="22">
        <v>5622133</v>
      </c>
      <c r="M41" s="22">
        <v>5799788</v>
      </c>
      <c r="N41" s="22">
        <v>15526286</v>
      </c>
      <c r="O41" s="22">
        <v>1043817</v>
      </c>
      <c r="P41" s="22">
        <v>2389895</v>
      </c>
      <c r="Q41" s="22">
        <v>2972897</v>
      </c>
      <c r="R41" s="22">
        <v>6406609</v>
      </c>
      <c r="S41" s="22"/>
      <c r="T41" s="22"/>
      <c r="U41" s="22"/>
      <c r="V41" s="22"/>
      <c r="W41" s="22">
        <v>41997538</v>
      </c>
      <c r="X41" s="22">
        <v>52924648</v>
      </c>
      <c r="Y41" s="22">
        <v>-10927110</v>
      </c>
      <c r="Z41" s="23">
        <v>-20.646542609031616</v>
      </c>
      <c r="AA41" s="20">
        <v>84389184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5382</v>
      </c>
      <c r="Q43" s="22">
        <v>100133</v>
      </c>
      <c r="R43" s="22">
        <v>105515</v>
      </c>
      <c r="S43" s="22"/>
      <c r="T43" s="22"/>
      <c r="U43" s="22"/>
      <c r="V43" s="22"/>
      <c r="W43" s="22">
        <v>105515</v>
      </c>
      <c r="X43" s="22"/>
      <c r="Y43" s="22">
        <v>105515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51469203</v>
      </c>
      <c r="D44" s="20"/>
      <c r="E44" s="21">
        <v>43117140</v>
      </c>
      <c r="F44" s="22">
        <v>43062140</v>
      </c>
      <c r="G44" s="22">
        <v>488626</v>
      </c>
      <c r="H44" s="22">
        <v>8566484</v>
      </c>
      <c r="I44" s="22">
        <v>4478781</v>
      </c>
      <c r="J44" s="22">
        <v>13533891</v>
      </c>
      <c r="K44" s="22">
        <v>5554068</v>
      </c>
      <c r="L44" s="22">
        <v>10194933</v>
      </c>
      <c r="M44" s="22">
        <v>3530016</v>
      </c>
      <c r="N44" s="22">
        <v>19279017</v>
      </c>
      <c r="O44" s="22">
        <v>3965720</v>
      </c>
      <c r="P44" s="22">
        <v>2777500</v>
      </c>
      <c r="Q44" s="22">
        <v>6978945</v>
      </c>
      <c r="R44" s="22">
        <v>13722165</v>
      </c>
      <c r="S44" s="22"/>
      <c r="T44" s="22"/>
      <c r="U44" s="22"/>
      <c r="V44" s="22"/>
      <c r="W44" s="22">
        <v>46535073</v>
      </c>
      <c r="X44" s="22">
        <v>31643695</v>
      </c>
      <c r="Y44" s="22">
        <v>14891378</v>
      </c>
      <c r="Z44" s="23">
        <v>47.059542193160439</v>
      </c>
      <c r="AA44" s="20">
        <v>43062140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85900353</v>
      </c>
      <c r="D46" s="20"/>
      <c r="E46" s="21">
        <v>92539935</v>
      </c>
      <c r="F46" s="22">
        <v>92539935</v>
      </c>
      <c r="G46" s="22">
        <v>7735285</v>
      </c>
      <c r="H46" s="22">
        <v>7203313</v>
      </c>
      <c r="I46" s="22">
        <v>-7689836</v>
      </c>
      <c r="J46" s="22">
        <v>7248762</v>
      </c>
      <c r="K46" s="22">
        <v>21183387</v>
      </c>
      <c r="L46" s="22">
        <v>7413146</v>
      </c>
      <c r="M46" s="22">
        <v>7545600</v>
      </c>
      <c r="N46" s="22">
        <v>36142133</v>
      </c>
      <c r="O46" s="22">
        <v>7649904</v>
      </c>
      <c r="P46" s="22">
        <v>7886075</v>
      </c>
      <c r="Q46" s="22">
        <v>6557186</v>
      </c>
      <c r="R46" s="22">
        <v>22093165</v>
      </c>
      <c r="S46" s="22"/>
      <c r="T46" s="22"/>
      <c r="U46" s="22"/>
      <c r="V46" s="22"/>
      <c r="W46" s="22">
        <v>65484060</v>
      </c>
      <c r="X46" s="22">
        <v>66216108</v>
      </c>
      <c r="Y46" s="22">
        <v>-732048</v>
      </c>
      <c r="Z46" s="23">
        <v>-1.1055436843252702</v>
      </c>
      <c r="AA46" s="20">
        <v>92539935</v>
      </c>
    </row>
    <row r="47" spans="1:27" x14ac:dyDescent="0.25">
      <c r="A47" s="37" t="s">
        <v>72</v>
      </c>
      <c r="B47" s="28" t="s">
        <v>32</v>
      </c>
      <c r="C47" s="29">
        <f>SUM(C34:C46)</f>
        <v>1084983966</v>
      </c>
      <c r="D47" s="29">
        <f t="shared" ref="D47:Y47" si="1">SUM(D34:D46)</f>
        <v>0</v>
      </c>
      <c r="E47" s="30">
        <f t="shared" si="1"/>
        <v>844337699</v>
      </c>
      <c r="F47" s="31">
        <f t="shared" si="1"/>
        <v>840726640</v>
      </c>
      <c r="G47" s="31">
        <f t="shared" si="1"/>
        <v>52543998</v>
      </c>
      <c r="H47" s="31">
        <f t="shared" si="1"/>
        <v>160333680</v>
      </c>
      <c r="I47" s="31">
        <f t="shared" si="1"/>
        <v>60576629</v>
      </c>
      <c r="J47" s="31">
        <f t="shared" si="1"/>
        <v>273454307</v>
      </c>
      <c r="K47" s="31">
        <f t="shared" si="1"/>
        <v>162632896</v>
      </c>
      <c r="L47" s="31">
        <f t="shared" si="1"/>
        <v>-30586929</v>
      </c>
      <c r="M47" s="31">
        <f t="shared" si="1"/>
        <v>62702889</v>
      </c>
      <c r="N47" s="31">
        <f t="shared" si="1"/>
        <v>194748856</v>
      </c>
      <c r="O47" s="31">
        <f t="shared" si="1"/>
        <v>94488184</v>
      </c>
      <c r="P47" s="31">
        <f t="shared" si="1"/>
        <v>57782101</v>
      </c>
      <c r="Q47" s="31">
        <f t="shared" si="1"/>
        <v>75952991</v>
      </c>
      <c r="R47" s="31">
        <f t="shared" si="1"/>
        <v>228223276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696426439</v>
      </c>
      <c r="X47" s="31">
        <f t="shared" si="1"/>
        <v>606094797</v>
      </c>
      <c r="Y47" s="31">
        <f t="shared" si="1"/>
        <v>90331642</v>
      </c>
      <c r="Z47" s="32">
        <f>+IF(X47&lt;&gt;0,+(Y47/X47)*100,0)</f>
        <v>14.90388012685745</v>
      </c>
      <c r="AA47" s="29">
        <f>SUM(AA34:AA46)</f>
        <v>840726640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-139693290</v>
      </c>
      <c r="D48" s="39">
        <f t="shared" si="2"/>
        <v>0</v>
      </c>
      <c r="E48" s="40">
        <f t="shared" si="2"/>
        <v>319927843</v>
      </c>
      <c r="F48" s="41">
        <f t="shared" si="2"/>
        <v>233804024</v>
      </c>
      <c r="G48" s="41">
        <f t="shared" si="2"/>
        <v>96972641</v>
      </c>
      <c r="H48" s="41">
        <f t="shared" si="2"/>
        <v>-83042411</v>
      </c>
      <c r="I48" s="41">
        <f t="shared" si="2"/>
        <v>7623399</v>
      </c>
      <c r="J48" s="41">
        <f t="shared" si="2"/>
        <v>21553629</v>
      </c>
      <c r="K48" s="41">
        <f t="shared" si="2"/>
        <v>-95104241</v>
      </c>
      <c r="L48" s="41">
        <f t="shared" si="2"/>
        <v>106737445</v>
      </c>
      <c r="M48" s="41">
        <f t="shared" si="2"/>
        <v>84230620</v>
      </c>
      <c r="N48" s="41">
        <f t="shared" si="2"/>
        <v>95863824</v>
      </c>
      <c r="O48" s="41">
        <f t="shared" si="2"/>
        <v>-30359359</v>
      </c>
      <c r="P48" s="41">
        <f t="shared" si="2"/>
        <v>7061984</v>
      </c>
      <c r="Q48" s="41">
        <f t="shared" si="2"/>
        <v>47640812</v>
      </c>
      <c r="R48" s="41">
        <f t="shared" si="2"/>
        <v>24343437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141760890</v>
      </c>
      <c r="X48" s="41">
        <f t="shared" si="2"/>
        <v>196566875</v>
      </c>
      <c r="Y48" s="41">
        <f t="shared" si="2"/>
        <v>-54805985</v>
      </c>
      <c r="Z48" s="42">
        <f>+IF(X48&lt;&gt;0,+(Y48/X48)*100,0)</f>
        <v>-27.881597547908317</v>
      </c>
      <c r="AA48" s="39">
        <f>+AA32-AA47</f>
        <v>233804024</v>
      </c>
    </row>
    <row r="49" spans="1:27" x14ac:dyDescent="0.25">
      <c r="A49" s="43" t="s">
        <v>74</v>
      </c>
      <c r="B49" s="15" t="s">
        <v>32</v>
      </c>
      <c r="C49" s="20">
        <v>96573262</v>
      </c>
      <c r="D49" s="20"/>
      <c r="E49" s="21">
        <v>76705315</v>
      </c>
      <c r="F49" s="22">
        <v>76705315</v>
      </c>
      <c r="G49" s="22"/>
      <c r="H49" s="22"/>
      <c r="I49" s="22"/>
      <c r="J49" s="22"/>
      <c r="K49" s="22">
        <v>8029655</v>
      </c>
      <c r="L49" s="22">
        <v>6685602</v>
      </c>
      <c r="M49" s="22">
        <v>7222775</v>
      </c>
      <c r="N49" s="22">
        <v>21938032</v>
      </c>
      <c r="O49" s="22">
        <v>21467533</v>
      </c>
      <c r="P49" s="22">
        <v>1973211</v>
      </c>
      <c r="Q49" s="22">
        <v>2103775</v>
      </c>
      <c r="R49" s="22">
        <v>25544519</v>
      </c>
      <c r="S49" s="22"/>
      <c r="T49" s="22"/>
      <c r="U49" s="22"/>
      <c r="V49" s="22"/>
      <c r="W49" s="22">
        <v>47482551</v>
      </c>
      <c r="X49" s="22">
        <v>29565325</v>
      </c>
      <c r="Y49" s="22">
        <v>17917226</v>
      </c>
      <c r="Z49" s="23">
        <v>60.602161484779892</v>
      </c>
      <c r="AA49" s="20">
        <v>76705315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-43120028</v>
      </c>
      <c r="D51" s="48">
        <f t="shared" si="3"/>
        <v>0</v>
      </c>
      <c r="E51" s="49">
        <f t="shared" si="3"/>
        <v>396633158</v>
      </c>
      <c r="F51" s="50">
        <f t="shared" si="3"/>
        <v>310509339</v>
      </c>
      <c r="G51" s="50">
        <f t="shared" si="3"/>
        <v>96972641</v>
      </c>
      <c r="H51" s="50">
        <f t="shared" si="3"/>
        <v>-83042411</v>
      </c>
      <c r="I51" s="50">
        <f t="shared" si="3"/>
        <v>7623399</v>
      </c>
      <c r="J51" s="50">
        <f t="shared" si="3"/>
        <v>21553629</v>
      </c>
      <c r="K51" s="50">
        <f t="shared" si="3"/>
        <v>-87074586</v>
      </c>
      <c r="L51" s="50">
        <f t="shared" si="3"/>
        <v>113423047</v>
      </c>
      <c r="M51" s="50">
        <f t="shared" si="3"/>
        <v>91453395</v>
      </c>
      <c r="N51" s="50">
        <f t="shared" si="3"/>
        <v>117801856</v>
      </c>
      <c r="O51" s="50">
        <f t="shared" si="3"/>
        <v>-8891826</v>
      </c>
      <c r="P51" s="50">
        <f t="shared" si="3"/>
        <v>9035195</v>
      </c>
      <c r="Q51" s="50">
        <f t="shared" si="3"/>
        <v>49744587</v>
      </c>
      <c r="R51" s="50">
        <f t="shared" si="3"/>
        <v>49887956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189243441</v>
      </c>
      <c r="X51" s="50">
        <f t="shared" si="3"/>
        <v>226132200</v>
      </c>
      <c r="Y51" s="50">
        <f t="shared" si="3"/>
        <v>-36888759</v>
      </c>
      <c r="Z51" s="51">
        <f>+IF(X51&lt;&gt;0,+(Y51/X51)*100,0)</f>
        <v>-16.312917399644984</v>
      </c>
      <c r="AA51" s="48">
        <f>SUM(AA48:AA50)</f>
        <v>310509339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-43120028</v>
      </c>
      <c r="D53" s="54">
        <f>+D51-D52</f>
        <v>0</v>
      </c>
      <c r="E53" s="55">
        <f t="shared" si="4"/>
        <v>396633158</v>
      </c>
      <c r="F53" s="56">
        <f t="shared" si="4"/>
        <v>310509339</v>
      </c>
      <c r="G53" s="56">
        <f t="shared" si="4"/>
        <v>96972641</v>
      </c>
      <c r="H53" s="56">
        <f t="shared" si="4"/>
        <v>-83042411</v>
      </c>
      <c r="I53" s="56">
        <f t="shared" si="4"/>
        <v>7623399</v>
      </c>
      <c r="J53" s="56">
        <f t="shared" si="4"/>
        <v>21553629</v>
      </c>
      <c r="K53" s="56">
        <f t="shared" si="4"/>
        <v>-87074586</v>
      </c>
      <c r="L53" s="56">
        <f t="shared" si="4"/>
        <v>113423047</v>
      </c>
      <c r="M53" s="56">
        <f t="shared" si="4"/>
        <v>91453395</v>
      </c>
      <c r="N53" s="56">
        <f t="shared" si="4"/>
        <v>117801856</v>
      </c>
      <c r="O53" s="56">
        <f t="shared" si="4"/>
        <v>-8891826</v>
      </c>
      <c r="P53" s="56">
        <f t="shared" si="4"/>
        <v>9035195</v>
      </c>
      <c r="Q53" s="56">
        <f t="shared" si="4"/>
        <v>49744587</v>
      </c>
      <c r="R53" s="56">
        <f t="shared" si="4"/>
        <v>49887956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189243441</v>
      </c>
      <c r="X53" s="56">
        <f t="shared" si="4"/>
        <v>226132200</v>
      </c>
      <c r="Y53" s="56">
        <f t="shared" si="4"/>
        <v>-36888759</v>
      </c>
      <c r="Z53" s="57">
        <f>+IF(X53&lt;&gt;0,+(Y53/X53)*100,0)</f>
        <v>-16.312917399644984</v>
      </c>
      <c r="AA53" s="54">
        <f>+AA51-AA52</f>
        <v>310509339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-43120028</v>
      </c>
      <c r="D56" s="48">
        <f>SUM(D53:D55)</f>
        <v>0</v>
      </c>
      <c r="E56" s="49">
        <f t="shared" si="5"/>
        <v>396633158</v>
      </c>
      <c r="F56" s="50">
        <f t="shared" si="5"/>
        <v>310509339</v>
      </c>
      <c r="G56" s="50">
        <f t="shared" si="5"/>
        <v>96972641</v>
      </c>
      <c r="H56" s="50">
        <f t="shared" si="5"/>
        <v>-83042411</v>
      </c>
      <c r="I56" s="50">
        <f t="shared" si="5"/>
        <v>7623399</v>
      </c>
      <c r="J56" s="50">
        <f t="shared" si="5"/>
        <v>21553629</v>
      </c>
      <c r="K56" s="50">
        <f t="shared" si="5"/>
        <v>-87074586</v>
      </c>
      <c r="L56" s="50">
        <f t="shared" si="5"/>
        <v>113423047</v>
      </c>
      <c r="M56" s="50">
        <f t="shared" si="5"/>
        <v>91453395</v>
      </c>
      <c r="N56" s="50">
        <f t="shared" si="5"/>
        <v>117801856</v>
      </c>
      <c r="O56" s="50">
        <f t="shared" si="5"/>
        <v>-8891826</v>
      </c>
      <c r="P56" s="50">
        <f t="shared" si="5"/>
        <v>9035195</v>
      </c>
      <c r="Q56" s="50">
        <f t="shared" si="5"/>
        <v>49744587</v>
      </c>
      <c r="R56" s="50">
        <f t="shared" si="5"/>
        <v>49887956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189243441</v>
      </c>
      <c r="X56" s="50">
        <f t="shared" si="5"/>
        <v>226132200</v>
      </c>
      <c r="Y56" s="50">
        <f t="shared" si="5"/>
        <v>-36888759</v>
      </c>
      <c r="Z56" s="51">
        <f>+IF(X56&lt;&gt;0,+(Y56/X56)*100,0)</f>
        <v>-16.312917399644984</v>
      </c>
      <c r="AA56" s="48">
        <f>SUM(AA53:AA55)</f>
        <v>310509339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-43120028</v>
      </c>
      <c r="D59" s="65">
        <f>SUM(D56:D58)</f>
        <v>0</v>
      </c>
      <c r="E59" s="66">
        <f t="shared" si="6"/>
        <v>396633158</v>
      </c>
      <c r="F59" s="67">
        <f t="shared" si="6"/>
        <v>310509339</v>
      </c>
      <c r="G59" s="67">
        <f t="shared" si="6"/>
        <v>96972641</v>
      </c>
      <c r="H59" s="67">
        <f t="shared" si="6"/>
        <v>-83042411</v>
      </c>
      <c r="I59" s="67">
        <f t="shared" si="6"/>
        <v>7623399</v>
      </c>
      <c r="J59" s="67">
        <f t="shared" si="6"/>
        <v>21553629</v>
      </c>
      <c r="K59" s="67">
        <f t="shared" si="6"/>
        <v>-87074586</v>
      </c>
      <c r="L59" s="67">
        <f t="shared" si="6"/>
        <v>113423047</v>
      </c>
      <c r="M59" s="67">
        <f t="shared" si="6"/>
        <v>91453395</v>
      </c>
      <c r="N59" s="67">
        <f t="shared" si="6"/>
        <v>117801856</v>
      </c>
      <c r="O59" s="67">
        <f t="shared" si="6"/>
        <v>-8891826</v>
      </c>
      <c r="P59" s="67">
        <f t="shared" si="6"/>
        <v>9035195</v>
      </c>
      <c r="Q59" s="67">
        <f t="shared" si="6"/>
        <v>49744587</v>
      </c>
      <c r="R59" s="67">
        <f t="shared" si="6"/>
        <v>49887956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189243441</v>
      </c>
      <c r="X59" s="67">
        <f t="shared" si="6"/>
        <v>226132200</v>
      </c>
      <c r="Y59" s="67">
        <f t="shared" si="6"/>
        <v>-36888759</v>
      </c>
      <c r="Z59" s="68">
        <f>+IF(X59&lt;&gt;0,+(Y59/X59)*100,0)</f>
        <v>-16.312917399644984</v>
      </c>
      <c r="AA59" s="65">
        <f>SUM(AA56:AA58)</f>
        <v>310509339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4851512136</v>
      </c>
      <c r="D7" s="20"/>
      <c r="E7" s="21">
        <v>2943776280</v>
      </c>
      <c r="F7" s="22">
        <v>2912998980</v>
      </c>
      <c r="G7" s="22">
        <v>250771351</v>
      </c>
      <c r="H7" s="22">
        <v>136864815</v>
      </c>
      <c r="I7" s="22">
        <v>165546744</v>
      </c>
      <c r="J7" s="22">
        <v>553182910</v>
      </c>
      <c r="K7" s="22">
        <v>140037503</v>
      </c>
      <c r="L7" s="22">
        <v>119519045</v>
      </c>
      <c r="M7" s="22">
        <v>224268841</v>
      </c>
      <c r="N7" s="22">
        <v>483825389</v>
      </c>
      <c r="O7" s="22">
        <v>154350969</v>
      </c>
      <c r="P7" s="22">
        <v>146055471</v>
      </c>
      <c r="Q7" s="22">
        <v>233180661</v>
      </c>
      <c r="R7" s="22">
        <v>533587101</v>
      </c>
      <c r="S7" s="22"/>
      <c r="T7" s="22"/>
      <c r="U7" s="22"/>
      <c r="V7" s="22"/>
      <c r="W7" s="22">
        <v>1570595400</v>
      </c>
      <c r="X7" s="22">
        <v>2184749253</v>
      </c>
      <c r="Y7" s="22">
        <v>-614153853</v>
      </c>
      <c r="Z7" s="23">
        <v>-28.110953792828692</v>
      </c>
      <c r="AA7" s="20">
        <v>2912998980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-8242630</v>
      </c>
      <c r="H10" s="22">
        <v>-13332826</v>
      </c>
      <c r="I10" s="22">
        <v>-3147369</v>
      </c>
      <c r="J10" s="22">
        <v>-24722825</v>
      </c>
      <c r="K10" s="22"/>
      <c r="L10" s="22"/>
      <c r="M10" s="22"/>
      <c r="N10" s="22"/>
      <c r="O10" s="22"/>
      <c r="P10" s="22">
        <v>9798</v>
      </c>
      <c r="Q10" s="22"/>
      <c r="R10" s="22">
        <v>9798</v>
      </c>
      <c r="S10" s="22"/>
      <c r="T10" s="22"/>
      <c r="U10" s="22"/>
      <c r="V10" s="22"/>
      <c r="W10" s="22">
        <v>-24713027</v>
      </c>
      <c r="X10" s="22"/>
      <c r="Y10" s="22">
        <v>-24713027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647211677</v>
      </c>
      <c r="D13" s="20"/>
      <c r="E13" s="21">
        <v>261834410</v>
      </c>
      <c r="F13" s="22">
        <v>536044380</v>
      </c>
      <c r="G13" s="22"/>
      <c r="H13" s="22"/>
      <c r="I13" s="22"/>
      <c r="J13" s="22"/>
      <c r="K13" s="22"/>
      <c r="L13" s="22"/>
      <c r="M13" s="22"/>
      <c r="N13" s="22"/>
      <c r="O13" s="22">
        <v>385793803</v>
      </c>
      <c r="P13" s="22"/>
      <c r="Q13" s="22"/>
      <c r="R13" s="22">
        <v>385793803</v>
      </c>
      <c r="S13" s="22"/>
      <c r="T13" s="22"/>
      <c r="U13" s="22"/>
      <c r="V13" s="22"/>
      <c r="W13" s="22">
        <v>385793803</v>
      </c>
      <c r="X13" s="22">
        <v>402033285</v>
      </c>
      <c r="Y13" s="22">
        <v>-16239482</v>
      </c>
      <c r="Z13" s="23">
        <v>-4.0393376881717646</v>
      </c>
      <c r="AA13" s="20">
        <v>536044380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709534</v>
      </c>
      <c r="D17" s="20"/>
      <c r="E17" s="21">
        <v>726110</v>
      </c>
      <c r="F17" s="22">
        <v>815180</v>
      </c>
      <c r="G17" s="22">
        <v>62868</v>
      </c>
      <c r="H17" s="22">
        <v>62868</v>
      </c>
      <c r="I17" s="22">
        <v>62868</v>
      </c>
      <c r="J17" s="22">
        <v>188604</v>
      </c>
      <c r="K17" s="22">
        <v>64251</v>
      </c>
      <c r="L17" s="22">
        <v>64786</v>
      </c>
      <c r="M17" s="22">
        <v>64786</v>
      </c>
      <c r="N17" s="22">
        <v>193823</v>
      </c>
      <c r="O17" s="22">
        <v>67229</v>
      </c>
      <c r="P17" s="22">
        <v>67229</v>
      </c>
      <c r="Q17" s="22">
        <v>69126</v>
      </c>
      <c r="R17" s="22">
        <v>203584</v>
      </c>
      <c r="S17" s="22"/>
      <c r="T17" s="22"/>
      <c r="U17" s="22"/>
      <c r="V17" s="22"/>
      <c r="W17" s="22">
        <v>586011</v>
      </c>
      <c r="X17" s="22">
        <v>611388</v>
      </c>
      <c r="Y17" s="22">
        <v>-25377</v>
      </c>
      <c r="Z17" s="23">
        <v>-4.1507193467977777</v>
      </c>
      <c r="AA17" s="20">
        <v>815180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139534</v>
      </c>
      <c r="D19" s="20"/>
      <c r="E19" s="21"/>
      <c r="F19" s="22">
        <v>150000</v>
      </c>
      <c r="G19" s="22">
        <v>124668</v>
      </c>
      <c r="H19" s="22"/>
      <c r="I19" s="22"/>
      <c r="J19" s="22">
        <v>124668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124668</v>
      </c>
      <c r="X19" s="22">
        <v>112500</v>
      </c>
      <c r="Y19" s="22">
        <v>12168</v>
      </c>
      <c r="Z19" s="23">
        <v>10.816000000000001</v>
      </c>
      <c r="AA19" s="20">
        <v>150000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164646890</v>
      </c>
      <c r="D25" s="20"/>
      <c r="E25" s="21">
        <v>220100760</v>
      </c>
      <c r="F25" s="22">
        <v>246602890</v>
      </c>
      <c r="G25" s="22"/>
      <c r="H25" s="22">
        <v>-47845</v>
      </c>
      <c r="I25" s="22">
        <v>62780108</v>
      </c>
      <c r="J25" s="22">
        <v>62732263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62732263</v>
      </c>
      <c r="X25" s="22">
        <v>184952169</v>
      </c>
      <c r="Y25" s="22">
        <v>-122219906</v>
      </c>
      <c r="Z25" s="23">
        <v>-66.081899261208449</v>
      </c>
      <c r="AA25" s="20">
        <v>246602890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5664219771</v>
      </c>
      <c r="D32" s="29">
        <f t="shared" ref="D32:Y32" si="0">SUM(D6:D31)</f>
        <v>0</v>
      </c>
      <c r="E32" s="30">
        <f t="shared" si="0"/>
        <v>3426437560</v>
      </c>
      <c r="F32" s="31">
        <f t="shared" si="0"/>
        <v>3696611430</v>
      </c>
      <c r="G32" s="31">
        <f t="shared" si="0"/>
        <v>242716257</v>
      </c>
      <c r="H32" s="31">
        <f t="shared" si="0"/>
        <v>123547012</v>
      </c>
      <c r="I32" s="31">
        <f t="shared" si="0"/>
        <v>225242351</v>
      </c>
      <c r="J32" s="31">
        <f t="shared" si="0"/>
        <v>591505620</v>
      </c>
      <c r="K32" s="31">
        <f t="shared" si="0"/>
        <v>140101754</v>
      </c>
      <c r="L32" s="31">
        <f t="shared" si="0"/>
        <v>119583831</v>
      </c>
      <c r="M32" s="31">
        <f t="shared" si="0"/>
        <v>224333627</v>
      </c>
      <c r="N32" s="31">
        <f t="shared" si="0"/>
        <v>484019212</v>
      </c>
      <c r="O32" s="31">
        <f t="shared" si="0"/>
        <v>540212001</v>
      </c>
      <c r="P32" s="31">
        <f t="shared" si="0"/>
        <v>146132498</v>
      </c>
      <c r="Q32" s="31">
        <f t="shared" si="0"/>
        <v>233249787</v>
      </c>
      <c r="R32" s="31">
        <f t="shared" si="0"/>
        <v>919594286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1995119118</v>
      </c>
      <c r="X32" s="31">
        <f t="shared" si="0"/>
        <v>2772458595</v>
      </c>
      <c r="Y32" s="31">
        <f t="shared" si="0"/>
        <v>-777339477</v>
      </c>
      <c r="Z32" s="32">
        <f>+IF(X32&lt;&gt;0,+(Y32/X32)*100,0)</f>
        <v>-28.037911130643955</v>
      </c>
      <c r="AA32" s="29">
        <f>SUM(AA6:AA31)</f>
        <v>3696611430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242073843</v>
      </c>
      <c r="D34" s="20"/>
      <c r="E34" s="21">
        <v>267323080</v>
      </c>
      <c r="F34" s="22">
        <v>258034810</v>
      </c>
      <c r="G34" s="22">
        <v>18468885</v>
      </c>
      <c r="H34" s="22">
        <v>12856022</v>
      </c>
      <c r="I34" s="22">
        <v>18433884</v>
      </c>
      <c r="J34" s="22">
        <v>49758791</v>
      </c>
      <c r="K34" s="22">
        <v>18367015</v>
      </c>
      <c r="L34" s="22">
        <v>25780347</v>
      </c>
      <c r="M34" s="22">
        <v>20180874</v>
      </c>
      <c r="N34" s="22">
        <v>64328236</v>
      </c>
      <c r="O34" s="22">
        <v>19309932</v>
      </c>
      <c r="P34" s="22">
        <v>18731679</v>
      </c>
      <c r="Q34" s="22">
        <v>19155977</v>
      </c>
      <c r="R34" s="22">
        <v>57197588</v>
      </c>
      <c r="S34" s="22"/>
      <c r="T34" s="22"/>
      <c r="U34" s="22"/>
      <c r="V34" s="22"/>
      <c r="W34" s="22">
        <v>171284615</v>
      </c>
      <c r="X34" s="22">
        <v>193526163</v>
      </c>
      <c r="Y34" s="22">
        <v>-22241548</v>
      </c>
      <c r="Z34" s="23">
        <v>-11.492786120086512</v>
      </c>
      <c r="AA34" s="20">
        <v>258034810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-48353276</v>
      </c>
      <c r="D37" s="20"/>
      <c r="E37" s="21">
        <v>138064180</v>
      </c>
      <c r="F37" s="22">
        <v>138075680</v>
      </c>
      <c r="G37" s="22">
        <v>4947489</v>
      </c>
      <c r="H37" s="22">
        <v>4648236</v>
      </c>
      <c r="I37" s="22">
        <v>5302817</v>
      </c>
      <c r="J37" s="22">
        <v>14898542</v>
      </c>
      <c r="K37" s="22">
        <v>4469125</v>
      </c>
      <c r="L37" s="22">
        <v>5620600</v>
      </c>
      <c r="M37" s="22">
        <v>2513589</v>
      </c>
      <c r="N37" s="22">
        <v>12603314</v>
      </c>
      <c r="O37" s="22">
        <v>1222239</v>
      </c>
      <c r="P37" s="22">
        <v>1560913</v>
      </c>
      <c r="Q37" s="22">
        <v>7700181</v>
      </c>
      <c r="R37" s="22">
        <v>10483333</v>
      </c>
      <c r="S37" s="22"/>
      <c r="T37" s="22"/>
      <c r="U37" s="22"/>
      <c r="V37" s="22"/>
      <c r="W37" s="22">
        <v>37985189</v>
      </c>
      <c r="X37" s="22">
        <v>103556790</v>
      </c>
      <c r="Y37" s="22">
        <v>-65571601</v>
      </c>
      <c r="Z37" s="23">
        <v>-63.319460751921717</v>
      </c>
      <c r="AA37" s="20">
        <v>138075680</v>
      </c>
    </row>
    <row r="38" spans="1:27" x14ac:dyDescent="0.25">
      <c r="A38" s="19" t="s">
        <v>64</v>
      </c>
      <c r="B38" s="15" t="s">
        <v>32</v>
      </c>
      <c r="C38" s="20">
        <v>3044163754</v>
      </c>
      <c r="D38" s="20"/>
      <c r="E38" s="21">
        <v>1156259870</v>
      </c>
      <c r="F38" s="22">
        <v>1156529820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867397365</v>
      </c>
      <c r="Y38" s="22">
        <v>-867397365</v>
      </c>
      <c r="Z38" s="23">
        <v>-100</v>
      </c>
      <c r="AA38" s="20">
        <v>1156529820</v>
      </c>
    </row>
    <row r="39" spans="1:27" x14ac:dyDescent="0.25">
      <c r="A39" s="19" t="s">
        <v>65</v>
      </c>
      <c r="B39" s="15" t="s">
        <v>32</v>
      </c>
      <c r="C39" s="20">
        <v>139545607</v>
      </c>
      <c r="D39" s="20"/>
      <c r="E39" s="21">
        <v>145836130</v>
      </c>
      <c r="F39" s="22">
        <v>154477570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83709862</v>
      </c>
      <c r="Q39" s="22"/>
      <c r="R39" s="22">
        <v>83709862</v>
      </c>
      <c r="S39" s="22"/>
      <c r="T39" s="22"/>
      <c r="U39" s="22"/>
      <c r="V39" s="22"/>
      <c r="W39" s="22">
        <v>83709862</v>
      </c>
      <c r="X39" s="22">
        <v>115858188</v>
      </c>
      <c r="Y39" s="22">
        <v>-32148326</v>
      </c>
      <c r="Z39" s="23">
        <v>-27.747996542117509</v>
      </c>
      <c r="AA39" s="20">
        <v>154477570</v>
      </c>
    </row>
    <row r="40" spans="1:27" x14ac:dyDescent="0.25">
      <c r="A40" s="19" t="s">
        <v>40</v>
      </c>
      <c r="B40" s="15" t="s">
        <v>32</v>
      </c>
      <c r="C40" s="20">
        <v>39196918</v>
      </c>
      <c r="D40" s="20"/>
      <c r="E40" s="21">
        <v>38628520</v>
      </c>
      <c r="F40" s="22">
        <v>38628520</v>
      </c>
      <c r="G40" s="22">
        <v>15297901</v>
      </c>
      <c r="H40" s="22">
        <v>-12441586</v>
      </c>
      <c r="I40" s="22">
        <v>2514844</v>
      </c>
      <c r="J40" s="22">
        <v>5371159</v>
      </c>
      <c r="K40" s="22"/>
      <c r="L40" s="22">
        <v>1985663</v>
      </c>
      <c r="M40" s="22"/>
      <c r="N40" s="22">
        <v>1985663</v>
      </c>
      <c r="O40" s="22">
        <v>14543580</v>
      </c>
      <c r="P40" s="22"/>
      <c r="Q40" s="22">
        <v>2383319</v>
      </c>
      <c r="R40" s="22">
        <v>16926899</v>
      </c>
      <c r="S40" s="22"/>
      <c r="T40" s="22"/>
      <c r="U40" s="22"/>
      <c r="V40" s="22"/>
      <c r="W40" s="22">
        <v>24283721</v>
      </c>
      <c r="X40" s="22">
        <v>28971387</v>
      </c>
      <c r="Y40" s="22">
        <v>-4687666</v>
      </c>
      <c r="Z40" s="23">
        <v>-16.180329923451716</v>
      </c>
      <c r="AA40" s="20">
        <v>38628520</v>
      </c>
    </row>
    <row r="41" spans="1:27" x14ac:dyDescent="0.25">
      <c r="A41" s="19" t="s">
        <v>66</v>
      </c>
      <c r="B41" s="15" t="s">
        <v>32</v>
      </c>
      <c r="C41" s="20">
        <v>118152526</v>
      </c>
      <c r="D41" s="20"/>
      <c r="E41" s="21">
        <v>161484150</v>
      </c>
      <c r="F41" s="22">
        <v>161284150</v>
      </c>
      <c r="G41" s="22">
        <v>206998</v>
      </c>
      <c r="H41" s="22">
        <v>12651217</v>
      </c>
      <c r="I41" s="22">
        <v>17833790</v>
      </c>
      <c r="J41" s="22">
        <v>30692005</v>
      </c>
      <c r="K41" s="22">
        <v>6885435</v>
      </c>
      <c r="L41" s="22">
        <v>16071806</v>
      </c>
      <c r="M41" s="22">
        <v>16908242</v>
      </c>
      <c r="N41" s="22">
        <v>39865483</v>
      </c>
      <c r="O41" s="22">
        <v>9803182</v>
      </c>
      <c r="P41" s="22">
        <v>-2885076</v>
      </c>
      <c r="Q41" s="22">
        <v>12468323</v>
      </c>
      <c r="R41" s="22">
        <v>19386429</v>
      </c>
      <c r="S41" s="22"/>
      <c r="T41" s="22"/>
      <c r="U41" s="22"/>
      <c r="V41" s="22"/>
      <c r="W41" s="22">
        <v>89943917</v>
      </c>
      <c r="X41" s="22">
        <v>120963222</v>
      </c>
      <c r="Y41" s="22">
        <v>-31019305</v>
      </c>
      <c r="Z41" s="23">
        <v>-25.643583634040436</v>
      </c>
      <c r="AA41" s="20">
        <v>161284150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433379330</v>
      </c>
      <c r="F43" s="22">
        <v>433379330</v>
      </c>
      <c r="G43" s="22"/>
      <c r="H43" s="22">
        <v>2511861408</v>
      </c>
      <c r="I43" s="22"/>
      <c r="J43" s="22">
        <v>2511861408</v>
      </c>
      <c r="K43" s="22">
        <v>33124727</v>
      </c>
      <c r="L43" s="22">
        <v>24848477</v>
      </c>
      <c r="M43" s="22">
        <v>46940607</v>
      </c>
      <c r="N43" s="22">
        <v>104913811</v>
      </c>
      <c r="O43" s="22"/>
      <c r="P43" s="22"/>
      <c r="Q43" s="22">
        <v>98919850</v>
      </c>
      <c r="R43" s="22">
        <v>98919850</v>
      </c>
      <c r="S43" s="22"/>
      <c r="T43" s="22"/>
      <c r="U43" s="22"/>
      <c r="V43" s="22"/>
      <c r="W43" s="22">
        <v>2715695069</v>
      </c>
      <c r="X43" s="22">
        <v>325034496</v>
      </c>
      <c r="Y43" s="22">
        <v>2390660573</v>
      </c>
      <c r="Z43" s="23">
        <v>735.50980047360883</v>
      </c>
      <c r="AA43" s="20">
        <v>433379330</v>
      </c>
    </row>
    <row r="44" spans="1:27" x14ac:dyDescent="0.25">
      <c r="A44" s="19" t="s">
        <v>69</v>
      </c>
      <c r="B44" s="15" t="s">
        <v>32</v>
      </c>
      <c r="C44" s="20">
        <v>125735246</v>
      </c>
      <c r="D44" s="20"/>
      <c r="E44" s="21">
        <v>163485520</v>
      </c>
      <c r="F44" s="22">
        <v>163686520</v>
      </c>
      <c r="G44" s="22">
        <v>12774844</v>
      </c>
      <c r="H44" s="22">
        <v>7352790</v>
      </c>
      <c r="I44" s="22">
        <v>16925752</v>
      </c>
      <c r="J44" s="22">
        <v>37053386</v>
      </c>
      <c r="K44" s="22">
        <v>13057744</v>
      </c>
      <c r="L44" s="22">
        <v>5722747</v>
      </c>
      <c r="M44" s="22">
        <v>9289597</v>
      </c>
      <c r="N44" s="22">
        <v>28070088</v>
      </c>
      <c r="O44" s="22">
        <v>10945328</v>
      </c>
      <c r="P44" s="22">
        <v>2075532</v>
      </c>
      <c r="Q44" s="22">
        <v>2467807</v>
      </c>
      <c r="R44" s="22">
        <v>15488667</v>
      </c>
      <c r="S44" s="22"/>
      <c r="T44" s="22"/>
      <c r="U44" s="22"/>
      <c r="V44" s="22"/>
      <c r="W44" s="22">
        <v>80612141</v>
      </c>
      <c r="X44" s="22">
        <v>122764896</v>
      </c>
      <c r="Y44" s="22">
        <v>-42152755</v>
      </c>
      <c r="Z44" s="23">
        <v>-34.336163165079377</v>
      </c>
      <c r="AA44" s="20">
        <v>163686520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253195620</v>
      </c>
      <c r="D46" s="20"/>
      <c r="E46" s="21">
        <v>238662270</v>
      </c>
      <c r="F46" s="22">
        <v>238662270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178996707</v>
      </c>
      <c r="Y46" s="22">
        <v>-178996707</v>
      </c>
      <c r="Z46" s="23">
        <v>-100</v>
      </c>
      <c r="AA46" s="20">
        <v>238662270</v>
      </c>
    </row>
    <row r="47" spans="1:27" x14ac:dyDescent="0.25">
      <c r="A47" s="37" t="s">
        <v>72</v>
      </c>
      <c r="B47" s="28" t="s">
        <v>32</v>
      </c>
      <c r="C47" s="29">
        <f>SUM(C34:C46)</f>
        <v>3913710238</v>
      </c>
      <c r="D47" s="29">
        <f t="shared" ref="D47:Y47" si="1">SUM(D34:D46)</f>
        <v>0</v>
      </c>
      <c r="E47" s="30">
        <f t="shared" si="1"/>
        <v>2743123050</v>
      </c>
      <c r="F47" s="31">
        <f t="shared" si="1"/>
        <v>2742758670</v>
      </c>
      <c r="G47" s="31">
        <f t="shared" si="1"/>
        <v>51696117</v>
      </c>
      <c r="H47" s="31">
        <f t="shared" si="1"/>
        <v>2536928087</v>
      </c>
      <c r="I47" s="31">
        <f t="shared" si="1"/>
        <v>61011087</v>
      </c>
      <c r="J47" s="31">
        <f t="shared" si="1"/>
        <v>2649635291</v>
      </c>
      <c r="K47" s="31">
        <f t="shared" si="1"/>
        <v>75904046</v>
      </c>
      <c r="L47" s="31">
        <f t="shared" si="1"/>
        <v>80029640</v>
      </c>
      <c r="M47" s="31">
        <f t="shared" si="1"/>
        <v>95832909</v>
      </c>
      <c r="N47" s="31">
        <f t="shared" si="1"/>
        <v>251766595</v>
      </c>
      <c r="O47" s="31">
        <f t="shared" si="1"/>
        <v>55824261</v>
      </c>
      <c r="P47" s="31">
        <f t="shared" si="1"/>
        <v>103192910</v>
      </c>
      <c r="Q47" s="31">
        <f t="shared" si="1"/>
        <v>143095457</v>
      </c>
      <c r="R47" s="31">
        <f t="shared" si="1"/>
        <v>302112628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3203514514</v>
      </c>
      <c r="X47" s="31">
        <f t="shared" si="1"/>
        <v>2057069214</v>
      </c>
      <c r="Y47" s="31">
        <f t="shared" si="1"/>
        <v>1146445300</v>
      </c>
      <c r="Z47" s="32">
        <f>+IF(X47&lt;&gt;0,+(Y47/X47)*100,0)</f>
        <v>55.731974996151003</v>
      </c>
      <c r="AA47" s="29">
        <f>SUM(AA34:AA46)</f>
        <v>2742758670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1750509533</v>
      </c>
      <c r="D48" s="39">
        <f t="shared" si="2"/>
        <v>0</v>
      </c>
      <c r="E48" s="40">
        <f t="shared" si="2"/>
        <v>683314510</v>
      </c>
      <c r="F48" s="41">
        <f t="shared" si="2"/>
        <v>953852760</v>
      </c>
      <c r="G48" s="41">
        <f t="shared" si="2"/>
        <v>191020140</v>
      </c>
      <c r="H48" s="41">
        <f t="shared" si="2"/>
        <v>-2413381075</v>
      </c>
      <c r="I48" s="41">
        <f t="shared" si="2"/>
        <v>164231264</v>
      </c>
      <c r="J48" s="41">
        <f t="shared" si="2"/>
        <v>-2058129671</v>
      </c>
      <c r="K48" s="41">
        <f t="shared" si="2"/>
        <v>64197708</v>
      </c>
      <c r="L48" s="41">
        <f t="shared" si="2"/>
        <v>39554191</v>
      </c>
      <c r="M48" s="41">
        <f t="shared" si="2"/>
        <v>128500718</v>
      </c>
      <c r="N48" s="41">
        <f t="shared" si="2"/>
        <v>232252617</v>
      </c>
      <c r="O48" s="41">
        <f t="shared" si="2"/>
        <v>484387740</v>
      </c>
      <c r="P48" s="41">
        <f t="shared" si="2"/>
        <v>42939588</v>
      </c>
      <c r="Q48" s="41">
        <f t="shared" si="2"/>
        <v>90154330</v>
      </c>
      <c r="R48" s="41">
        <f t="shared" si="2"/>
        <v>617481658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-1208395396</v>
      </c>
      <c r="X48" s="41">
        <f t="shared" si="2"/>
        <v>715389381</v>
      </c>
      <c r="Y48" s="41">
        <f t="shared" si="2"/>
        <v>-1923784777</v>
      </c>
      <c r="Z48" s="42">
        <f>+IF(X48&lt;&gt;0,+(Y48/X48)*100,0)</f>
        <v>-268.91436022028404</v>
      </c>
      <c r="AA48" s="39">
        <f>+AA32-AA47</f>
        <v>953852760</v>
      </c>
    </row>
    <row r="49" spans="1:27" x14ac:dyDescent="0.25">
      <c r="A49" s="43" t="s">
        <v>74</v>
      </c>
      <c r="B49" s="15" t="s">
        <v>32</v>
      </c>
      <c r="C49" s="20">
        <v>191382285</v>
      </c>
      <c r="D49" s="20"/>
      <c r="E49" s="21">
        <v>404134310</v>
      </c>
      <c r="F49" s="22">
        <v>404525620</v>
      </c>
      <c r="G49" s="22"/>
      <c r="H49" s="22"/>
      <c r="I49" s="22"/>
      <c r="J49" s="22"/>
      <c r="K49" s="22">
        <v>21475606</v>
      </c>
      <c r="L49" s="22"/>
      <c r="M49" s="22"/>
      <c r="N49" s="22">
        <v>21475606</v>
      </c>
      <c r="O49" s="22"/>
      <c r="P49" s="22"/>
      <c r="Q49" s="22">
        <v>119358647</v>
      </c>
      <c r="R49" s="22">
        <v>119358647</v>
      </c>
      <c r="S49" s="22"/>
      <c r="T49" s="22"/>
      <c r="U49" s="22"/>
      <c r="V49" s="22"/>
      <c r="W49" s="22">
        <v>140834253</v>
      </c>
      <c r="X49" s="22">
        <v>303394221</v>
      </c>
      <c r="Y49" s="22">
        <v>-162559968</v>
      </c>
      <c r="Z49" s="23">
        <v>-53.58044311595507</v>
      </c>
      <c r="AA49" s="20">
        <v>404525620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1941891818</v>
      </c>
      <c r="D51" s="48">
        <f t="shared" si="3"/>
        <v>0</v>
      </c>
      <c r="E51" s="49">
        <f t="shared" si="3"/>
        <v>1087448820</v>
      </c>
      <c r="F51" s="50">
        <f t="shared" si="3"/>
        <v>1358378380</v>
      </c>
      <c r="G51" s="50">
        <f t="shared" si="3"/>
        <v>191020140</v>
      </c>
      <c r="H51" s="50">
        <f t="shared" si="3"/>
        <v>-2413381075</v>
      </c>
      <c r="I51" s="50">
        <f t="shared" si="3"/>
        <v>164231264</v>
      </c>
      <c r="J51" s="50">
        <f t="shared" si="3"/>
        <v>-2058129671</v>
      </c>
      <c r="K51" s="50">
        <f t="shared" si="3"/>
        <v>85673314</v>
      </c>
      <c r="L51" s="50">
        <f t="shared" si="3"/>
        <v>39554191</v>
      </c>
      <c r="M51" s="50">
        <f t="shared" si="3"/>
        <v>128500718</v>
      </c>
      <c r="N51" s="50">
        <f t="shared" si="3"/>
        <v>253728223</v>
      </c>
      <c r="O51" s="50">
        <f t="shared" si="3"/>
        <v>484387740</v>
      </c>
      <c r="P51" s="50">
        <f t="shared" si="3"/>
        <v>42939588</v>
      </c>
      <c r="Q51" s="50">
        <f t="shared" si="3"/>
        <v>209512977</v>
      </c>
      <c r="R51" s="50">
        <f t="shared" si="3"/>
        <v>736840305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-1067561143</v>
      </c>
      <c r="X51" s="50">
        <f t="shared" si="3"/>
        <v>1018783602</v>
      </c>
      <c r="Y51" s="50">
        <f t="shared" si="3"/>
        <v>-2086344745</v>
      </c>
      <c r="Z51" s="51">
        <f>+IF(X51&lt;&gt;0,+(Y51/X51)*100,0)</f>
        <v>-204.78782156527095</v>
      </c>
      <c r="AA51" s="48">
        <f>SUM(AA48:AA50)</f>
        <v>1358378380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1941891818</v>
      </c>
      <c r="D53" s="54">
        <f>+D51-D52</f>
        <v>0</v>
      </c>
      <c r="E53" s="55">
        <f t="shared" si="4"/>
        <v>1087448820</v>
      </c>
      <c r="F53" s="56">
        <f t="shared" si="4"/>
        <v>1358378380</v>
      </c>
      <c r="G53" s="56">
        <f t="shared" si="4"/>
        <v>191020140</v>
      </c>
      <c r="H53" s="56">
        <f t="shared" si="4"/>
        <v>-2413381075</v>
      </c>
      <c r="I53" s="56">
        <f t="shared" si="4"/>
        <v>164231264</v>
      </c>
      <c r="J53" s="56">
        <f t="shared" si="4"/>
        <v>-2058129671</v>
      </c>
      <c r="K53" s="56">
        <f t="shared" si="4"/>
        <v>85673314</v>
      </c>
      <c r="L53" s="56">
        <f t="shared" si="4"/>
        <v>39554191</v>
      </c>
      <c r="M53" s="56">
        <f t="shared" si="4"/>
        <v>128500718</v>
      </c>
      <c r="N53" s="56">
        <f t="shared" si="4"/>
        <v>253728223</v>
      </c>
      <c r="O53" s="56">
        <f t="shared" si="4"/>
        <v>484387740</v>
      </c>
      <c r="P53" s="56">
        <f t="shared" si="4"/>
        <v>42939588</v>
      </c>
      <c r="Q53" s="56">
        <f t="shared" si="4"/>
        <v>209512977</v>
      </c>
      <c r="R53" s="56">
        <f t="shared" si="4"/>
        <v>736840305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-1067561143</v>
      </c>
      <c r="X53" s="56">
        <f t="shared" si="4"/>
        <v>1018783602</v>
      </c>
      <c r="Y53" s="56">
        <f t="shared" si="4"/>
        <v>-2086344745</v>
      </c>
      <c r="Z53" s="57">
        <f>+IF(X53&lt;&gt;0,+(Y53/X53)*100,0)</f>
        <v>-204.78782156527095</v>
      </c>
      <c r="AA53" s="54">
        <f>+AA51-AA52</f>
        <v>1358378380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1941891818</v>
      </c>
      <c r="D56" s="48">
        <f>SUM(D53:D55)</f>
        <v>0</v>
      </c>
      <c r="E56" s="49">
        <f t="shared" si="5"/>
        <v>1087448820</v>
      </c>
      <c r="F56" s="50">
        <f t="shared" si="5"/>
        <v>1358378380</v>
      </c>
      <c r="G56" s="50">
        <f t="shared" si="5"/>
        <v>191020140</v>
      </c>
      <c r="H56" s="50">
        <f t="shared" si="5"/>
        <v>-2413381075</v>
      </c>
      <c r="I56" s="50">
        <f t="shared" si="5"/>
        <v>164231264</v>
      </c>
      <c r="J56" s="50">
        <f t="shared" si="5"/>
        <v>-2058129671</v>
      </c>
      <c r="K56" s="50">
        <f t="shared" si="5"/>
        <v>85673314</v>
      </c>
      <c r="L56" s="50">
        <f t="shared" si="5"/>
        <v>39554191</v>
      </c>
      <c r="M56" s="50">
        <f t="shared" si="5"/>
        <v>128500718</v>
      </c>
      <c r="N56" s="50">
        <f t="shared" si="5"/>
        <v>253728223</v>
      </c>
      <c r="O56" s="50">
        <f t="shared" si="5"/>
        <v>484387740</v>
      </c>
      <c r="P56" s="50">
        <f t="shared" si="5"/>
        <v>42939588</v>
      </c>
      <c r="Q56" s="50">
        <f t="shared" si="5"/>
        <v>209512977</v>
      </c>
      <c r="R56" s="50">
        <f t="shared" si="5"/>
        <v>736840305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-1067561143</v>
      </c>
      <c r="X56" s="50">
        <f t="shared" si="5"/>
        <v>1018783602</v>
      </c>
      <c r="Y56" s="50">
        <f t="shared" si="5"/>
        <v>-2086344745</v>
      </c>
      <c r="Z56" s="51">
        <f>+IF(X56&lt;&gt;0,+(Y56/X56)*100,0)</f>
        <v>-204.78782156527095</v>
      </c>
      <c r="AA56" s="48">
        <f>SUM(AA53:AA55)</f>
        <v>1358378380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1941891818</v>
      </c>
      <c r="D59" s="65">
        <f>SUM(D56:D58)</f>
        <v>0</v>
      </c>
      <c r="E59" s="66">
        <f t="shared" si="6"/>
        <v>1087448820</v>
      </c>
      <c r="F59" s="67">
        <f t="shared" si="6"/>
        <v>1358378380</v>
      </c>
      <c r="G59" s="67">
        <f t="shared" si="6"/>
        <v>191020140</v>
      </c>
      <c r="H59" s="67">
        <f t="shared" si="6"/>
        <v>-2413381075</v>
      </c>
      <c r="I59" s="67">
        <f t="shared" si="6"/>
        <v>164231264</v>
      </c>
      <c r="J59" s="67">
        <f t="shared" si="6"/>
        <v>-2058129671</v>
      </c>
      <c r="K59" s="67">
        <f t="shared" si="6"/>
        <v>85673314</v>
      </c>
      <c r="L59" s="67">
        <f t="shared" si="6"/>
        <v>39554191</v>
      </c>
      <c r="M59" s="67">
        <f t="shared" si="6"/>
        <v>128500718</v>
      </c>
      <c r="N59" s="67">
        <f t="shared" si="6"/>
        <v>253728223</v>
      </c>
      <c r="O59" s="67">
        <f t="shared" si="6"/>
        <v>484387740</v>
      </c>
      <c r="P59" s="67">
        <f t="shared" si="6"/>
        <v>42939588</v>
      </c>
      <c r="Q59" s="67">
        <f t="shared" si="6"/>
        <v>209512977</v>
      </c>
      <c r="R59" s="67">
        <f t="shared" si="6"/>
        <v>736840305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-1067561143</v>
      </c>
      <c r="X59" s="67">
        <f t="shared" si="6"/>
        <v>1018783602</v>
      </c>
      <c r="Y59" s="67">
        <f t="shared" si="6"/>
        <v>-2086344745</v>
      </c>
      <c r="Z59" s="68">
        <f>+IF(X59&lt;&gt;0,+(Y59/X59)*100,0)</f>
        <v>-204.78782156527095</v>
      </c>
      <c r="AA59" s="65">
        <f>SUM(AA56:AA58)</f>
        <v>1358378380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1145910961</v>
      </c>
      <c r="D7" s="20"/>
      <c r="E7" s="21">
        <v>1308282003</v>
      </c>
      <c r="F7" s="22">
        <v>1308282003</v>
      </c>
      <c r="G7" s="22">
        <v>91136387</v>
      </c>
      <c r="H7" s="22">
        <v>98358402</v>
      </c>
      <c r="I7" s="22">
        <v>96212920</v>
      </c>
      <c r="J7" s="22">
        <v>285707709</v>
      </c>
      <c r="K7" s="22">
        <v>95274260</v>
      </c>
      <c r="L7" s="22">
        <v>90805572</v>
      </c>
      <c r="M7" s="22">
        <v>121656552</v>
      </c>
      <c r="N7" s="22">
        <v>307736384</v>
      </c>
      <c r="O7" s="22">
        <v>231740763</v>
      </c>
      <c r="P7" s="22">
        <v>-6210114</v>
      </c>
      <c r="Q7" s="22">
        <v>16472728</v>
      </c>
      <c r="R7" s="22">
        <v>242003377</v>
      </c>
      <c r="S7" s="22"/>
      <c r="T7" s="22"/>
      <c r="U7" s="22"/>
      <c r="V7" s="22"/>
      <c r="W7" s="22">
        <v>835447470</v>
      </c>
      <c r="X7" s="22">
        <v>981211482</v>
      </c>
      <c r="Y7" s="22">
        <v>-145764012</v>
      </c>
      <c r="Z7" s="23">
        <v>-14.855514297783156</v>
      </c>
      <c r="AA7" s="20">
        <v>1308282003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300991538</v>
      </c>
      <c r="D13" s="20"/>
      <c r="E13" s="21">
        <v>183531820</v>
      </c>
      <c r="F13" s="22">
        <v>183531820</v>
      </c>
      <c r="G13" s="22">
        <v>30290317</v>
      </c>
      <c r="H13" s="22">
        <v>30732635</v>
      </c>
      <c r="I13" s="22">
        <v>31292816</v>
      </c>
      <c r="J13" s="22">
        <v>92315768</v>
      </c>
      <c r="K13" s="22">
        <v>31556090</v>
      </c>
      <c r="L13" s="22">
        <v>31969733</v>
      </c>
      <c r="M13" s="22">
        <v>32698804</v>
      </c>
      <c r="N13" s="22">
        <v>96224627</v>
      </c>
      <c r="O13" s="22">
        <v>26103173</v>
      </c>
      <c r="P13" s="22">
        <v>29845573</v>
      </c>
      <c r="Q13" s="22">
        <v>32409516</v>
      </c>
      <c r="R13" s="22">
        <v>88358262</v>
      </c>
      <c r="S13" s="22"/>
      <c r="T13" s="22"/>
      <c r="U13" s="22"/>
      <c r="V13" s="22"/>
      <c r="W13" s="22">
        <v>276898657</v>
      </c>
      <c r="X13" s="22">
        <v>137648862</v>
      </c>
      <c r="Y13" s="22">
        <v>139249795</v>
      </c>
      <c r="Z13" s="23">
        <v>101.1630557468757</v>
      </c>
      <c r="AA13" s="20">
        <v>183531820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319284062</v>
      </c>
      <c r="D25" s="20"/>
      <c r="E25" s="21">
        <v>353064343</v>
      </c>
      <c r="F25" s="22">
        <v>353064343</v>
      </c>
      <c r="G25" s="22">
        <v>132566871</v>
      </c>
      <c r="H25" s="22"/>
      <c r="I25" s="22"/>
      <c r="J25" s="22">
        <v>132566871</v>
      </c>
      <c r="K25" s="22"/>
      <c r="L25" s="22"/>
      <c r="M25" s="22">
        <v>2191205</v>
      </c>
      <c r="N25" s="22">
        <v>2191205</v>
      </c>
      <c r="O25" s="22">
        <v>100934244</v>
      </c>
      <c r="P25" s="22"/>
      <c r="Q25" s="22">
        <v>88266086</v>
      </c>
      <c r="R25" s="22">
        <v>189200330</v>
      </c>
      <c r="S25" s="22"/>
      <c r="T25" s="22"/>
      <c r="U25" s="22"/>
      <c r="V25" s="22"/>
      <c r="W25" s="22">
        <v>323958406</v>
      </c>
      <c r="X25" s="22">
        <v>264798252</v>
      </c>
      <c r="Y25" s="22">
        <v>59160154</v>
      </c>
      <c r="Z25" s="23">
        <v>22.3415953667247</v>
      </c>
      <c r="AA25" s="20">
        <v>353064343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1766186561</v>
      </c>
      <c r="D32" s="29">
        <f t="shared" ref="D32:Y32" si="0">SUM(D6:D31)</f>
        <v>0</v>
      </c>
      <c r="E32" s="30">
        <f t="shared" si="0"/>
        <v>1844878166</v>
      </c>
      <c r="F32" s="31">
        <f t="shared" si="0"/>
        <v>1844878166</v>
      </c>
      <c r="G32" s="31">
        <f t="shared" si="0"/>
        <v>253993575</v>
      </c>
      <c r="H32" s="31">
        <f t="shared" si="0"/>
        <v>129091037</v>
      </c>
      <c r="I32" s="31">
        <f t="shared" si="0"/>
        <v>127505736</v>
      </c>
      <c r="J32" s="31">
        <f t="shared" si="0"/>
        <v>510590348</v>
      </c>
      <c r="K32" s="31">
        <f t="shared" si="0"/>
        <v>126830350</v>
      </c>
      <c r="L32" s="31">
        <f t="shared" si="0"/>
        <v>122775305</v>
      </c>
      <c r="M32" s="31">
        <f t="shared" si="0"/>
        <v>156546561</v>
      </c>
      <c r="N32" s="31">
        <f t="shared" si="0"/>
        <v>406152216</v>
      </c>
      <c r="O32" s="31">
        <f t="shared" si="0"/>
        <v>358778180</v>
      </c>
      <c r="P32" s="31">
        <f t="shared" si="0"/>
        <v>23635459</v>
      </c>
      <c r="Q32" s="31">
        <f t="shared" si="0"/>
        <v>137148330</v>
      </c>
      <c r="R32" s="31">
        <f t="shared" si="0"/>
        <v>519561969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1436304533</v>
      </c>
      <c r="X32" s="31">
        <f t="shared" si="0"/>
        <v>1383658596</v>
      </c>
      <c r="Y32" s="31">
        <f t="shared" si="0"/>
        <v>52645937</v>
      </c>
      <c r="Z32" s="32">
        <f>+IF(X32&lt;&gt;0,+(Y32/X32)*100,0)</f>
        <v>3.804835755886129</v>
      </c>
      <c r="AA32" s="29">
        <f>SUM(AA6:AA31)</f>
        <v>1844878166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129735045</v>
      </c>
      <c r="D34" s="20"/>
      <c r="E34" s="21">
        <v>125371816</v>
      </c>
      <c r="F34" s="22">
        <v>119965969</v>
      </c>
      <c r="G34" s="22">
        <v>13018799</v>
      </c>
      <c r="H34" s="22">
        <v>9595641</v>
      </c>
      <c r="I34" s="22">
        <v>13537079</v>
      </c>
      <c r="J34" s="22">
        <v>36151519</v>
      </c>
      <c r="K34" s="22">
        <v>11604451</v>
      </c>
      <c r="L34" s="22">
        <v>11572720</v>
      </c>
      <c r="M34" s="22">
        <v>10580753</v>
      </c>
      <c r="N34" s="22">
        <v>33757924</v>
      </c>
      <c r="O34" s="22">
        <v>10642400</v>
      </c>
      <c r="P34" s="22">
        <v>16067324</v>
      </c>
      <c r="Q34" s="22">
        <v>10602048</v>
      </c>
      <c r="R34" s="22">
        <v>37311772</v>
      </c>
      <c r="S34" s="22"/>
      <c r="T34" s="22"/>
      <c r="U34" s="22"/>
      <c r="V34" s="22"/>
      <c r="W34" s="22">
        <v>107221215</v>
      </c>
      <c r="X34" s="22">
        <v>89860911</v>
      </c>
      <c r="Y34" s="22">
        <v>17360304</v>
      </c>
      <c r="Z34" s="23">
        <v>19.319083021537583</v>
      </c>
      <c r="AA34" s="20">
        <v>119965969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828991830</v>
      </c>
      <c r="D37" s="20"/>
      <c r="E37" s="21">
        <v>540502912</v>
      </c>
      <c r="F37" s="22">
        <v>550502912</v>
      </c>
      <c r="G37" s="22">
        <v>46893</v>
      </c>
      <c r="H37" s="22">
        <v>39843422</v>
      </c>
      <c r="I37" s="22">
        <v>75891103</v>
      </c>
      <c r="J37" s="22">
        <v>115781418</v>
      </c>
      <c r="K37" s="22">
        <v>61382494</v>
      </c>
      <c r="L37" s="22">
        <v>1788862</v>
      </c>
      <c r="M37" s="22">
        <v>32445471</v>
      </c>
      <c r="N37" s="22">
        <v>95616827</v>
      </c>
      <c r="O37" s="22">
        <v>59968336</v>
      </c>
      <c r="P37" s="22">
        <v>78120493</v>
      </c>
      <c r="Q37" s="22">
        <v>68274614</v>
      </c>
      <c r="R37" s="22">
        <v>206363443</v>
      </c>
      <c r="S37" s="22"/>
      <c r="T37" s="22"/>
      <c r="U37" s="22"/>
      <c r="V37" s="22"/>
      <c r="W37" s="22">
        <v>417761688</v>
      </c>
      <c r="X37" s="22">
        <v>412877187</v>
      </c>
      <c r="Y37" s="22">
        <v>4884501</v>
      </c>
      <c r="Z37" s="23">
        <v>1.1830396916553301</v>
      </c>
      <c r="AA37" s="20">
        <v>550502912</v>
      </c>
    </row>
    <row r="38" spans="1:27" x14ac:dyDescent="0.25">
      <c r="A38" s="19" t="s">
        <v>64</v>
      </c>
      <c r="B38" s="15" t="s">
        <v>32</v>
      </c>
      <c r="C38" s="20">
        <v>826796867</v>
      </c>
      <c r="D38" s="20"/>
      <c r="E38" s="21">
        <v>956903777</v>
      </c>
      <c r="F38" s="22">
        <v>956903777</v>
      </c>
      <c r="G38" s="22">
        <v>79741981</v>
      </c>
      <c r="H38" s="22">
        <v>79741981</v>
      </c>
      <c r="I38" s="22">
        <v>79741981</v>
      </c>
      <c r="J38" s="22">
        <v>239225943</v>
      </c>
      <c r="K38" s="22">
        <v>79741981</v>
      </c>
      <c r="L38" s="22">
        <v>79741981</v>
      </c>
      <c r="M38" s="22">
        <v>79741981</v>
      </c>
      <c r="N38" s="22">
        <v>239225943</v>
      </c>
      <c r="O38" s="22">
        <v>79741981</v>
      </c>
      <c r="P38" s="22">
        <v>79741981</v>
      </c>
      <c r="Q38" s="22">
        <v>79741981</v>
      </c>
      <c r="R38" s="22">
        <v>239225943</v>
      </c>
      <c r="S38" s="22"/>
      <c r="T38" s="22"/>
      <c r="U38" s="22"/>
      <c r="V38" s="22"/>
      <c r="W38" s="22">
        <v>717677829</v>
      </c>
      <c r="X38" s="22">
        <v>717677838</v>
      </c>
      <c r="Y38" s="22">
        <v>-9</v>
      </c>
      <c r="Z38" s="23"/>
      <c r="AA38" s="20">
        <v>956903777</v>
      </c>
    </row>
    <row r="39" spans="1:27" x14ac:dyDescent="0.25">
      <c r="A39" s="19" t="s">
        <v>65</v>
      </c>
      <c r="B39" s="15" t="s">
        <v>32</v>
      </c>
      <c r="C39" s="20">
        <v>85866757</v>
      </c>
      <c r="D39" s="20"/>
      <c r="E39" s="21">
        <v>41944204</v>
      </c>
      <c r="F39" s="22">
        <v>41944204</v>
      </c>
      <c r="G39" s="22"/>
      <c r="H39" s="22"/>
      <c r="I39" s="22"/>
      <c r="J39" s="22"/>
      <c r="K39" s="22"/>
      <c r="L39" s="22"/>
      <c r="M39" s="22"/>
      <c r="N39" s="22"/>
      <c r="O39" s="22">
        <v>50088941</v>
      </c>
      <c r="P39" s="22">
        <v>7155563</v>
      </c>
      <c r="Q39" s="22">
        <v>6723242</v>
      </c>
      <c r="R39" s="22">
        <v>63967746</v>
      </c>
      <c r="S39" s="22"/>
      <c r="T39" s="22"/>
      <c r="U39" s="22"/>
      <c r="V39" s="22"/>
      <c r="W39" s="22">
        <v>63967746</v>
      </c>
      <c r="X39" s="22">
        <v>31458168</v>
      </c>
      <c r="Y39" s="22">
        <v>32509578</v>
      </c>
      <c r="Z39" s="23">
        <v>103.34224802919229</v>
      </c>
      <c r="AA39" s="20">
        <v>41944204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53918459</v>
      </c>
      <c r="D41" s="20"/>
      <c r="E41" s="21">
        <v>60420006</v>
      </c>
      <c r="F41" s="22">
        <v>59420006</v>
      </c>
      <c r="G41" s="22">
        <v>55451</v>
      </c>
      <c r="H41" s="22">
        <v>43690</v>
      </c>
      <c r="I41" s="22">
        <v>146855</v>
      </c>
      <c r="J41" s="22">
        <v>245996</v>
      </c>
      <c r="K41" s="22">
        <v>153008</v>
      </c>
      <c r="L41" s="22">
        <v>2233620</v>
      </c>
      <c r="M41" s="22">
        <v>1981061</v>
      </c>
      <c r="N41" s="22">
        <v>4367689</v>
      </c>
      <c r="O41" s="22">
        <v>2356152</v>
      </c>
      <c r="P41" s="22">
        <v>2167032</v>
      </c>
      <c r="Q41" s="22">
        <v>1903339</v>
      </c>
      <c r="R41" s="22">
        <v>6426523</v>
      </c>
      <c r="S41" s="22"/>
      <c r="T41" s="22"/>
      <c r="U41" s="22"/>
      <c r="V41" s="22"/>
      <c r="W41" s="22">
        <v>11040208</v>
      </c>
      <c r="X41" s="22">
        <v>44565066</v>
      </c>
      <c r="Y41" s="22">
        <v>-33524858</v>
      </c>
      <c r="Z41" s="23">
        <v>-75.226766184975475</v>
      </c>
      <c r="AA41" s="20">
        <v>59420006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194527802</v>
      </c>
      <c r="D43" s="20"/>
      <c r="E43" s="21"/>
      <c r="F43" s="22"/>
      <c r="G43" s="22">
        <v>-6912</v>
      </c>
      <c r="H43" s="22">
        <v>-793071</v>
      </c>
      <c r="I43" s="22">
        <v>-125918</v>
      </c>
      <c r="J43" s="22">
        <v>-925901</v>
      </c>
      <c r="K43" s="22">
        <v>-540537</v>
      </c>
      <c r="L43" s="22">
        <v>-119154</v>
      </c>
      <c r="M43" s="22"/>
      <c r="N43" s="22">
        <v>-659691</v>
      </c>
      <c r="O43" s="22">
        <v>259161671</v>
      </c>
      <c r="P43" s="22">
        <v>-338528</v>
      </c>
      <c r="Q43" s="22">
        <v>-872400</v>
      </c>
      <c r="R43" s="22">
        <v>257950743</v>
      </c>
      <c r="S43" s="22"/>
      <c r="T43" s="22"/>
      <c r="U43" s="22"/>
      <c r="V43" s="22"/>
      <c r="W43" s="22">
        <v>256365151</v>
      </c>
      <c r="X43" s="22"/>
      <c r="Y43" s="22">
        <v>256365151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10442432</v>
      </c>
      <c r="D44" s="20"/>
      <c r="E44" s="21">
        <v>9919409</v>
      </c>
      <c r="F44" s="22">
        <v>10913150</v>
      </c>
      <c r="G44" s="22">
        <v>113852</v>
      </c>
      <c r="H44" s="22">
        <v>329155</v>
      </c>
      <c r="I44" s="22">
        <v>1971736</v>
      </c>
      <c r="J44" s="22">
        <v>2414743</v>
      </c>
      <c r="K44" s="22">
        <v>545097</v>
      </c>
      <c r="L44" s="22">
        <v>1190145</v>
      </c>
      <c r="M44" s="22">
        <v>1220068</v>
      </c>
      <c r="N44" s="22">
        <v>2955310</v>
      </c>
      <c r="O44" s="22">
        <v>595854</v>
      </c>
      <c r="P44" s="22">
        <v>1291845</v>
      </c>
      <c r="Q44" s="22">
        <v>1319322</v>
      </c>
      <c r="R44" s="22">
        <v>3207021</v>
      </c>
      <c r="S44" s="22"/>
      <c r="T44" s="22"/>
      <c r="U44" s="22"/>
      <c r="V44" s="22"/>
      <c r="W44" s="22">
        <v>8577074</v>
      </c>
      <c r="X44" s="22">
        <v>8184888</v>
      </c>
      <c r="Y44" s="22">
        <v>392186</v>
      </c>
      <c r="Z44" s="23">
        <v>4.7915866411366901</v>
      </c>
      <c r="AA44" s="20">
        <v>10913150</v>
      </c>
    </row>
    <row r="45" spans="1:27" x14ac:dyDescent="0.25">
      <c r="A45" s="19" t="s">
        <v>70</v>
      </c>
      <c r="B45" s="15" t="s">
        <v>32</v>
      </c>
      <c r="C45" s="20">
        <v>1214385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382242001</v>
      </c>
      <c r="F46" s="22">
        <v>382242001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286681518</v>
      </c>
      <c r="Y46" s="22">
        <v>-286681518</v>
      </c>
      <c r="Z46" s="23">
        <v>-100</v>
      </c>
      <c r="AA46" s="20">
        <v>382242001</v>
      </c>
    </row>
    <row r="47" spans="1:27" x14ac:dyDescent="0.25">
      <c r="A47" s="37" t="s">
        <v>72</v>
      </c>
      <c r="B47" s="28" t="s">
        <v>32</v>
      </c>
      <c r="C47" s="29">
        <f>SUM(C34:C46)</f>
        <v>2131493577</v>
      </c>
      <c r="D47" s="29">
        <f t="shared" ref="D47:Y47" si="1">SUM(D34:D46)</f>
        <v>0</v>
      </c>
      <c r="E47" s="30">
        <f t="shared" si="1"/>
        <v>2117304125</v>
      </c>
      <c r="F47" s="31">
        <f t="shared" si="1"/>
        <v>2121892019</v>
      </c>
      <c r="G47" s="31">
        <f t="shared" si="1"/>
        <v>92970064</v>
      </c>
      <c r="H47" s="31">
        <f t="shared" si="1"/>
        <v>128760818</v>
      </c>
      <c r="I47" s="31">
        <f t="shared" si="1"/>
        <v>171162836</v>
      </c>
      <c r="J47" s="31">
        <f t="shared" si="1"/>
        <v>392893718</v>
      </c>
      <c r="K47" s="31">
        <f t="shared" si="1"/>
        <v>152886494</v>
      </c>
      <c r="L47" s="31">
        <f t="shared" si="1"/>
        <v>96408174</v>
      </c>
      <c r="M47" s="31">
        <f t="shared" si="1"/>
        <v>125969334</v>
      </c>
      <c r="N47" s="31">
        <f t="shared" si="1"/>
        <v>375264002</v>
      </c>
      <c r="O47" s="31">
        <f t="shared" si="1"/>
        <v>462555335</v>
      </c>
      <c r="P47" s="31">
        <f t="shared" si="1"/>
        <v>184205710</v>
      </c>
      <c r="Q47" s="31">
        <f t="shared" si="1"/>
        <v>167692146</v>
      </c>
      <c r="R47" s="31">
        <f t="shared" si="1"/>
        <v>814453191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1582610911</v>
      </c>
      <c r="X47" s="31">
        <f t="shared" si="1"/>
        <v>1591305576</v>
      </c>
      <c r="Y47" s="31">
        <f t="shared" si="1"/>
        <v>-8694665</v>
      </c>
      <c r="Z47" s="32">
        <f>+IF(X47&lt;&gt;0,+(Y47/X47)*100,0)</f>
        <v>-0.54638563021034747</v>
      </c>
      <c r="AA47" s="29">
        <f>SUM(AA34:AA46)</f>
        <v>2121892019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-365307016</v>
      </c>
      <c r="D48" s="39">
        <f t="shared" si="2"/>
        <v>0</v>
      </c>
      <c r="E48" s="40">
        <f t="shared" si="2"/>
        <v>-272425959</v>
      </c>
      <c r="F48" s="41">
        <f t="shared" si="2"/>
        <v>-277013853</v>
      </c>
      <c r="G48" s="41">
        <f t="shared" si="2"/>
        <v>161023511</v>
      </c>
      <c r="H48" s="41">
        <f t="shared" si="2"/>
        <v>330219</v>
      </c>
      <c r="I48" s="41">
        <f t="shared" si="2"/>
        <v>-43657100</v>
      </c>
      <c r="J48" s="41">
        <f t="shared" si="2"/>
        <v>117696630</v>
      </c>
      <c r="K48" s="41">
        <f t="shared" si="2"/>
        <v>-26056144</v>
      </c>
      <c r="L48" s="41">
        <f t="shared" si="2"/>
        <v>26367131</v>
      </c>
      <c r="M48" s="41">
        <f t="shared" si="2"/>
        <v>30577227</v>
      </c>
      <c r="N48" s="41">
        <f t="shared" si="2"/>
        <v>30888214</v>
      </c>
      <c r="O48" s="41">
        <f t="shared" si="2"/>
        <v>-103777155</v>
      </c>
      <c r="P48" s="41">
        <f t="shared" si="2"/>
        <v>-160570251</v>
      </c>
      <c r="Q48" s="41">
        <f t="shared" si="2"/>
        <v>-30543816</v>
      </c>
      <c r="R48" s="41">
        <f t="shared" si="2"/>
        <v>-294891222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-146306378</v>
      </c>
      <c r="X48" s="41">
        <f t="shared" si="2"/>
        <v>-207646980</v>
      </c>
      <c r="Y48" s="41">
        <f t="shared" si="2"/>
        <v>61340602</v>
      </c>
      <c r="Z48" s="42">
        <f>+IF(X48&lt;&gt;0,+(Y48/X48)*100,0)</f>
        <v>-29.540811043820625</v>
      </c>
      <c r="AA48" s="39">
        <f>+AA32-AA47</f>
        <v>-277013853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-365307016</v>
      </c>
      <c r="D51" s="48">
        <f t="shared" si="3"/>
        <v>0</v>
      </c>
      <c r="E51" s="49">
        <f t="shared" si="3"/>
        <v>-272425959</v>
      </c>
      <c r="F51" s="50">
        <f t="shared" si="3"/>
        <v>-277013853</v>
      </c>
      <c r="G51" s="50">
        <f t="shared" si="3"/>
        <v>161023511</v>
      </c>
      <c r="H51" s="50">
        <f t="shared" si="3"/>
        <v>330219</v>
      </c>
      <c r="I51" s="50">
        <f t="shared" si="3"/>
        <v>-43657100</v>
      </c>
      <c r="J51" s="50">
        <f t="shared" si="3"/>
        <v>117696630</v>
      </c>
      <c r="K51" s="50">
        <f t="shared" si="3"/>
        <v>-26056144</v>
      </c>
      <c r="L51" s="50">
        <f t="shared" si="3"/>
        <v>26367131</v>
      </c>
      <c r="M51" s="50">
        <f t="shared" si="3"/>
        <v>30577227</v>
      </c>
      <c r="N51" s="50">
        <f t="shared" si="3"/>
        <v>30888214</v>
      </c>
      <c r="O51" s="50">
        <f t="shared" si="3"/>
        <v>-103777155</v>
      </c>
      <c r="P51" s="50">
        <f t="shared" si="3"/>
        <v>-160570251</v>
      </c>
      <c r="Q51" s="50">
        <f t="shared" si="3"/>
        <v>-30543816</v>
      </c>
      <c r="R51" s="50">
        <f t="shared" si="3"/>
        <v>-294891222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-146306378</v>
      </c>
      <c r="X51" s="50">
        <f t="shared" si="3"/>
        <v>-207646980</v>
      </c>
      <c r="Y51" s="50">
        <f t="shared" si="3"/>
        <v>61340602</v>
      </c>
      <c r="Z51" s="51">
        <f>+IF(X51&lt;&gt;0,+(Y51/X51)*100,0)</f>
        <v>-29.540811043820625</v>
      </c>
      <c r="AA51" s="48">
        <f>SUM(AA48:AA50)</f>
        <v>-277013853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-365307016</v>
      </c>
      <c r="D53" s="54">
        <f>+D51-D52</f>
        <v>0</v>
      </c>
      <c r="E53" s="55">
        <f t="shared" si="4"/>
        <v>-272425959</v>
      </c>
      <c r="F53" s="56">
        <f t="shared" si="4"/>
        <v>-277013853</v>
      </c>
      <c r="G53" s="56">
        <f t="shared" si="4"/>
        <v>161023511</v>
      </c>
      <c r="H53" s="56">
        <f t="shared" si="4"/>
        <v>330219</v>
      </c>
      <c r="I53" s="56">
        <f t="shared" si="4"/>
        <v>-43657100</v>
      </c>
      <c r="J53" s="56">
        <f t="shared" si="4"/>
        <v>117696630</v>
      </c>
      <c r="K53" s="56">
        <f t="shared" si="4"/>
        <v>-26056144</v>
      </c>
      <c r="L53" s="56">
        <f t="shared" si="4"/>
        <v>26367131</v>
      </c>
      <c r="M53" s="56">
        <f t="shared" si="4"/>
        <v>30577227</v>
      </c>
      <c r="N53" s="56">
        <f t="shared" si="4"/>
        <v>30888214</v>
      </c>
      <c r="O53" s="56">
        <f t="shared" si="4"/>
        <v>-103777155</v>
      </c>
      <c r="P53" s="56">
        <f t="shared" si="4"/>
        <v>-160570251</v>
      </c>
      <c r="Q53" s="56">
        <f t="shared" si="4"/>
        <v>-30543816</v>
      </c>
      <c r="R53" s="56">
        <f t="shared" si="4"/>
        <v>-294891222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-146306378</v>
      </c>
      <c r="X53" s="56">
        <f t="shared" si="4"/>
        <v>-207646980</v>
      </c>
      <c r="Y53" s="56">
        <f t="shared" si="4"/>
        <v>61340602</v>
      </c>
      <c r="Z53" s="57">
        <f>+IF(X53&lt;&gt;0,+(Y53/X53)*100,0)</f>
        <v>-29.540811043820625</v>
      </c>
      <c r="AA53" s="54">
        <f>+AA51-AA52</f>
        <v>-277013853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-365307016</v>
      </c>
      <c r="D56" s="48">
        <f>SUM(D53:D55)</f>
        <v>0</v>
      </c>
      <c r="E56" s="49">
        <f t="shared" si="5"/>
        <v>-272425959</v>
      </c>
      <c r="F56" s="50">
        <f t="shared" si="5"/>
        <v>-277013853</v>
      </c>
      <c r="G56" s="50">
        <f t="shared" si="5"/>
        <v>161023511</v>
      </c>
      <c r="H56" s="50">
        <f t="shared" si="5"/>
        <v>330219</v>
      </c>
      <c r="I56" s="50">
        <f t="shared" si="5"/>
        <v>-43657100</v>
      </c>
      <c r="J56" s="50">
        <f t="shared" si="5"/>
        <v>117696630</v>
      </c>
      <c r="K56" s="50">
        <f t="shared" si="5"/>
        <v>-26056144</v>
      </c>
      <c r="L56" s="50">
        <f t="shared" si="5"/>
        <v>26367131</v>
      </c>
      <c r="M56" s="50">
        <f t="shared" si="5"/>
        <v>30577227</v>
      </c>
      <c r="N56" s="50">
        <f t="shared" si="5"/>
        <v>30888214</v>
      </c>
      <c r="O56" s="50">
        <f t="shared" si="5"/>
        <v>-103777155</v>
      </c>
      <c r="P56" s="50">
        <f t="shared" si="5"/>
        <v>-160570251</v>
      </c>
      <c r="Q56" s="50">
        <f t="shared" si="5"/>
        <v>-30543816</v>
      </c>
      <c r="R56" s="50">
        <f t="shared" si="5"/>
        <v>-294891222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-146306378</v>
      </c>
      <c r="X56" s="50">
        <f t="shared" si="5"/>
        <v>-207646980</v>
      </c>
      <c r="Y56" s="50">
        <f t="shared" si="5"/>
        <v>61340602</v>
      </c>
      <c r="Z56" s="51">
        <f>+IF(X56&lt;&gt;0,+(Y56/X56)*100,0)</f>
        <v>-29.540811043820625</v>
      </c>
      <c r="AA56" s="48">
        <f>SUM(AA53:AA55)</f>
        <v>-277013853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-365307016</v>
      </c>
      <c r="D59" s="65">
        <f>SUM(D56:D58)</f>
        <v>0</v>
      </c>
      <c r="E59" s="66">
        <f t="shared" si="6"/>
        <v>-272425959</v>
      </c>
      <c r="F59" s="67">
        <f t="shared" si="6"/>
        <v>-277013853</v>
      </c>
      <c r="G59" s="67">
        <f t="shared" si="6"/>
        <v>161023511</v>
      </c>
      <c r="H59" s="67">
        <f t="shared" si="6"/>
        <v>330219</v>
      </c>
      <c r="I59" s="67">
        <f t="shared" si="6"/>
        <v>-43657100</v>
      </c>
      <c r="J59" s="67">
        <f t="shared" si="6"/>
        <v>117696630</v>
      </c>
      <c r="K59" s="67">
        <f t="shared" si="6"/>
        <v>-26056144</v>
      </c>
      <c r="L59" s="67">
        <f t="shared" si="6"/>
        <v>26367131</v>
      </c>
      <c r="M59" s="67">
        <f t="shared" si="6"/>
        <v>30577227</v>
      </c>
      <c r="N59" s="67">
        <f t="shared" si="6"/>
        <v>30888214</v>
      </c>
      <c r="O59" s="67">
        <f t="shared" si="6"/>
        <v>-103777155</v>
      </c>
      <c r="P59" s="67">
        <f t="shared" si="6"/>
        <v>-160570251</v>
      </c>
      <c r="Q59" s="67">
        <f t="shared" si="6"/>
        <v>-30543816</v>
      </c>
      <c r="R59" s="67">
        <f t="shared" si="6"/>
        <v>-294891222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-146306378</v>
      </c>
      <c r="X59" s="67">
        <f t="shared" si="6"/>
        <v>-207646980</v>
      </c>
      <c r="Y59" s="67">
        <f t="shared" si="6"/>
        <v>61340602</v>
      </c>
      <c r="Z59" s="68">
        <f>+IF(X59&lt;&gt;0,+(Y59/X59)*100,0)</f>
        <v>-29.540811043820625</v>
      </c>
      <c r="AA59" s="65">
        <f>SUM(AA56:AA58)</f>
        <v>-277013853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5055739868</v>
      </c>
      <c r="D7" s="20"/>
      <c r="E7" s="21">
        <v>7380010665</v>
      </c>
      <c r="F7" s="22">
        <v>7380010665</v>
      </c>
      <c r="G7" s="22">
        <v>588811928</v>
      </c>
      <c r="H7" s="22">
        <v>1005920752</v>
      </c>
      <c r="I7" s="22">
        <v>169705446</v>
      </c>
      <c r="J7" s="22">
        <v>1764438126</v>
      </c>
      <c r="K7" s="22">
        <v>660550683</v>
      </c>
      <c r="L7" s="22">
        <v>571186128</v>
      </c>
      <c r="M7" s="22">
        <v>665917100</v>
      </c>
      <c r="N7" s="22">
        <v>1897653911</v>
      </c>
      <c r="O7" s="22">
        <v>430524258</v>
      </c>
      <c r="P7" s="22">
        <v>854670694</v>
      </c>
      <c r="Q7" s="22">
        <v>648182419</v>
      </c>
      <c r="R7" s="22">
        <v>1933377371</v>
      </c>
      <c r="S7" s="22"/>
      <c r="T7" s="22"/>
      <c r="U7" s="22"/>
      <c r="V7" s="22"/>
      <c r="W7" s="22">
        <v>5595469408</v>
      </c>
      <c r="X7" s="22">
        <v>5535008037</v>
      </c>
      <c r="Y7" s="22">
        <v>60461371</v>
      </c>
      <c r="Z7" s="23">
        <v>1.0923447734101275</v>
      </c>
      <c r="AA7" s="20">
        <v>7380010665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3274771725</v>
      </c>
      <c r="F8" s="22">
        <v>3274771725</v>
      </c>
      <c r="G8" s="22">
        <v>248570944</v>
      </c>
      <c r="H8" s="22">
        <v>389616697</v>
      </c>
      <c r="I8" s="22">
        <v>152107088</v>
      </c>
      <c r="J8" s="22">
        <v>790294729</v>
      </c>
      <c r="K8" s="22">
        <v>272581046</v>
      </c>
      <c r="L8" s="22">
        <v>236352372</v>
      </c>
      <c r="M8" s="22">
        <v>281421743</v>
      </c>
      <c r="N8" s="22">
        <v>790355161</v>
      </c>
      <c r="O8" s="22">
        <v>171322180</v>
      </c>
      <c r="P8" s="22">
        <v>291722805</v>
      </c>
      <c r="Q8" s="22">
        <v>257152185</v>
      </c>
      <c r="R8" s="22">
        <v>720197170</v>
      </c>
      <c r="S8" s="22"/>
      <c r="T8" s="22"/>
      <c r="U8" s="22"/>
      <c r="V8" s="22"/>
      <c r="W8" s="22">
        <v>2300847060</v>
      </c>
      <c r="X8" s="22">
        <v>2456078832</v>
      </c>
      <c r="Y8" s="22">
        <v>-155231772</v>
      </c>
      <c r="Z8" s="23">
        <v>-6.3203090217423448</v>
      </c>
      <c r="AA8" s="20">
        <v>3274771725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</v>
      </c>
      <c r="D10" s="20"/>
      <c r="E10" s="21">
        <v>35077</v>
      </c>
      <c r="F10" s="22">
        <v>35077</v>
      </c>
      <c r="G10" s="22"/>
      <c r="H10" s="22"/>
      <c r="I10" s="22"/>
      <c r="J10" s="22"/>
      <c r="K10" s="22"/>
      <c r="L10" s="22">
        <v>-5320</v>
      </c>
      <c r="M10" s="22"/>
      <c r="N10" s="22">
        <v>-5320</v>
      </c>
      <c r="O10" s="22"/>
      <c r="P10" s="22">
        <v>120</v>
      </c>
      <c r="Q10" s="22"/>
      <c r="R10" s="22">
        <v>120</v>
      </c>
      <c r="S10" s="22"/>
      <c r="T10" s="22"/>
      <c r="U10" s="22"/>
      <c r="V10" s="22"/>
      <c r="W10" s="22">
        <v>-5200</v>
      </c>
      <c r="X10" s="22">
        <v>26316</v>
      </c>
      <c r="Y10" s="22">
        <v>-31516</v>
      </c>
      <c r="Z10" s="23">
        <v>-119.75984192126464</v>
      </c>
      <c r="AA10" s="20">
        <v>35077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817656401</v>
      </c>
      <c r="D13" s="20"/>
      <c r="E13" s="21">
        <v>572944201</v>
      </c>
      <c r="F13" s="22">
        <v>732384355</v>
      </c>
      <c r="G13" s="22">
        <v>72850357</v>
      </c>
      <c r="H13" s="22">
        <v>67572232</v>
      </c>
      <c r="I13" s="22">
        <v>55720059</v>
      </c>
      <c r="J13" s="22">
        <v>196142648</v>
      </c>
      <c r="K13" s="22">
        <v>58829902</v>
      </c>
      <c r="L13" s="22">
        <v>52551125</v>
      </c>
      <c r="M13" s="22">
        <v>58693504</v>
      </c>
      <c r="N13" s="22">
        <v>170074531</v>
      </c>
      <c r="O13" s="22">
        <v>43217526</v>
      </c>
      <c r="P13" s="22">
        <v>77349579</v>
      </c>
      <c r="Q13" s="22">
        <v>61449831</v>
      </c>
      <c r="R13" s="22">
        <v>182016936</v>
      </c>
      <c r="S13" s="22"/>
      <c r="T13" s="22"/>
      <c r="U13" s="22"/>
      <c r="V13" s="22"/>
      <c r="W13" s="22">
        <v>548234115</v>
      </c>
      <c r="X13" s="22">
        <v>549288252</v>
      </c>
      <c r="Y13" s="22">
        <v>-1054137</v>
      </c>
      <c r="Z13" s="23">
        <v>-0.19190962052470767</v>
      </c>
      <c r="AA13" s="20">
        <v>732384355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49679250</v>
      </c>
      <c r="D19" s="20"/>
      <c r="E19" s="21">
        <v>1587940</v>
      </c>
      <c r="F19" s="22">
        <v>37774726</v>
      </c>
      <c r="G19" s="22">
        <v>1386152</v>
      </c>
      <c r="H19" s="22">
        <v>32794210</v>
      </c>
      <c r="I19" s="22">
        <v>409685</v>
      </c>
      <c r="J19" s="22">
        <v>34590047</v>
      </c>
      <c r="K19" s="22">
        <v>3878304</v>
      </c>
      <c r="L19" s="22">
        <v>4226729</v>
      </c>
      <c r="M19" s="22">
        <v>400780</v>
      </c>
      <c r="N19" s="22">
        <v>8505813</v>
      </c>
      <c r="O19" s="22">
        <v>1837683</v>
      </c>
      <c r="P19" s="22">
        <v>4903472</v>
      </c>
      <c r="Q19" s="22">
        <v>32074290</v>
      </c>
      <c r="R19" s="22">
        <v>38815445</v>
      </c>
      <c r="S19" s="22"/>
      <c r="T19" s="22"/>
      <c r="U19" s="22"/>
      <c r="V19" s="22"/>
      <c r="W19" s="22">
        <v>81911305</v>
      </c>
      <c r="X19" s="22">
        <v>28331037</v>
      </c>
      <c r="Y19" s="22">
        <v>53580268</v>
      </c>
      <c r="Z19" s="23">
        <v>189.1221560297987</v>
      </c>
      <c r="AA19" s="20">
        <v>37774726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1410332</v>
      </c>
      <c r="D23" s="20"/>
      <c r="E23" s="21">
        <v>898124</v>
      </c>
      <c r="F23" s="22">
        <v>898124</v>
      </c>
      <c r="G23" s="22">
        <v>150418</v>
      </c>
      <c r="H23" s="22">
        <v>51625</v>
      </c>
      <c r="I23" s="22">
        <v>122168</v>
      </c>
      <c r="J23" s="22">
        <v>324211</v>
      </c>
      <c r="K23" s="22">
        <v>390888</v>
      </c>
      <c r="L23" s="22">
        <v>169288</v>
      </c>
      <c r="M23" s="22">
        <v>151549</v>
      </c>
      <c r="N23" s="22">
        <v>711725</v>
      </c>
      <c r="O23" s="22">
        <v>86318</v>
      </c>
      <c r="P23" s="22">
        <v>135616</v>
      </c>
      <c r="Q23" s="22">
        <v>133962</v>
      </c>
      <c r="R23" s="22">
        <v>355896</v>
      </c>
      <c r="S23" s="22"/>
      <c r="T23" s="22"/>
      <c r="U23" s="22"/>
      <c r="V23" s="22"/>
      <c r="W23" s="22">
        <v>1391832</v>
      </c>
      <c r="X23" s="22">
        <v>673605</v>
      </c>
      <c r="Y23" s="22">
        <v>718227</v>
      </c>
      <c r="Z23" s="23">
        <v>106.62435700447593</v>
      </c>
      <c r="AA23" s="20">
        <v>898124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2207544992</v>
      </c>
      <c r="D25" s="20"/>
      <c r="E25" s="21">
        <v>2469828329</v>
      </c>
      <c r="F25" s="22">
        <v>2469828329</v>
      </c>
      <c r="G25" s="22">
        <v>995813147</v>
      </c>
      <c r="H25" s="22"/>
      <c r="I25" s="22"/>
      <c r="J25" s="22">
        <v>995813147</v>
      </c>
      <c r="K25" s="22"/>
      <c r="L25" s="22"/>
      <c r="M25" s="22">
        <v>769604327</v>
      </c>
      <c r="N25" s="22">
        <v>769604327</v>
      </c>
      <c r="O25" s="22">
        <v>26017303</v>
      </c>
      <c r="P25" s="22">
        <v>29784069</v>
      </c>
      <c r="Q25" s="22">
        <v>621379225</v>
      </c>
      <c r="R25" s="22">
        <v>677180597</v>
      </c>
      <c r="S25" s="22"/>
      <c r="T25" s="22"/>
      <c r="U25" s="22"/>
      <c r="V25" s="22"/>
      <c r="W25" s="22">
        <v>2442598071</v>
      </c>
      <c r="X25" s="22">
        <v>2449828332</v>
      </c>
      <c r="Y25" s="22">
        <v>-7230261</v>
      </c>
      <c r="Z25" s="23">
        <v>-0.29513337345140966</v>
      </c>
      <c r="AA25" s="20">
        <v>2469828329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8133628657</v>
      </c>
      <c r="D32" s="29">
        <f t="shared" ref="D32:Y32" si="0">SUM(D6:D31)</f>
        <v>0</v>
      </c>
      <c r="E32" s="30">
        <f t="shared" si="0"/>
        <v>13700076061</v>
      </c>
      <c r="F32" s="31">
        <f t="shared" si="0"/>
        <v>13895703001</v>
      </c>
      <c r="G32" s="31">
        <f t="shared" si="0"/>
        <v>1907582946</v>
      </c>
      <c r="H32" s="31">
        <f t="shared" si="0"/>
        <v>1495955516</v>
      </c>
      <c r="I32" s="31">
        <f t="shared" si="0"/>
        <v>378064446</v>
      </c>
      <c r="J32" s="31">
        <f t="shared" si="0"/>
        <v>3781602908</v>
      </c>
      <c r="K32" s="31">
        <f t="shared" si="0"/>
        <v>996230823</v>
      </c>
      <c r="L32" s="31">
        <f t="shared" si="0"/>
        <v>864480322</v>
      </c>
      <c r="M32" s="31">
        <f t="shared" si="0"/>
        <v>1776189003</v>
      </c>
      <c r="N32" s="31">
        <f t="shared" si="0"/>
        <v>3636900148</v>
      </c>
      <c r="O32" s="31">
        <f t="shared" si="0"/>
        <v>673005268</v>
      </c>
      <c r="P32" s="31">
        <f t="shared" si="0"/>
        <v>1258566355</v>
      </c>
      <c r="Q32" s="31">
        <f t="shared" si="0"/>
        <v>1620371912</v>
      </c>
      <c r="R32" s="31">
        <f t="shared" si="0"/>
        <v>3551943535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10970446591</v>
      </c>
      <c r="X32" s="31">
        <f t="shared" si="0"/>
        <v>11019234411</v>
      </c>
      <c r="Y32" s="31">
        <f t="shared" si="0"/>
        <v>-48787820</v>
      </c>
      <c r="Z32" s="32">
        <f>+IF(X32&lt;&gt;0,+(Y32/X32)*100,0)</f>
        <v>-0.44275144878756134</v>
      </c>
      <c r="AA32" s="29">
        <f>SUM(AA6:AA31)</f>
        <v>13895703001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294720109</v>
      </c>
      <c r="D34" s="20"/>
      <c r="E34" s="21">
        <v>553355829</v>
      </c>
      <c r="F34" s="22">
        <v>558893141</v>
      </c>
      <c r="G34" s="22">
        <v>41493984</v>
      </c>
      <c r="H34" s="22">
        <v>43616227</v>
      </c>
      <c r="I34" s="22">
        <v>41042199</v>
      </c>
      <c r="J34" s="22">
        <v>126152410</v>
      </c>
      <c r="K34" s="22">
        <v>41962241</v>
      </c>
      <c r="L34" s="22">
        <v>43399189</v>
      </c>
      <c r="M34" s="22">
        <v>43716921</v>
      </c>
      <c r="N34" s="22">
        <v>129078351</v>
      </c>
      <c r="O34" s="22">
        <v>42714436</v>
      </c>
      <c r="P34" s="22">
        <v>42604816</v>
      </c>
      <c r="Q34" s="22">
        <v>43155883</v>
      </c>
      <c r="R34" s="22">
        <v>128475135</v>
      </c>
      <c r="S34" s="22"/>
      <c r="T34" s="22"/>
      <c r="U34" s="22"/>
      <c r="V34" s="22"/>
      <c r="W34" s="22">
        <v>383705896</v>
      </c>
      <c r="X34" s="22">
        <v>419191196</v>
      </c>
      <c r="Y34" s="22">
        <v>-35485300</v>
      </c>
      <c r="Z34" s="23">
        <v>-8.4651825559809719</v>
      </c>
      <c r="AA34" s="20">
        <v>558893141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4606588264</v>
      </c>
      <c r="D37" s="20"/>
      <c r="E37" s="21">
        <v>5151797579</v>
      </c>
      <c r="F37" s="22">
        <v>4936556835</v>
      </c>
      <c r="G37" s="22">
        <v>575449459</v>
      </c>
      <c r="H37" s="22">
        <v>94932884</v>
      </c>
      <c r="I37" s="22">
        <v>819156567</v>
      </c>
      <c r="J37" s="22">
        <v>1489538910</v>
      </c>
      <c r="K37" s="22">
        <v>430230327</v>
      </c>
      <c r="L37" s="22">
        <v>427471463</v>
      </c>
      <c r="M37" s="22">
        <v>937604459</v>
      </c>
      <c r="N37" s="22">
        <v>1795306249</v>
      </c>
      <c r="O37" s="22">
        <v>-186587656</v>
      </c>
      <c r="P37" s="22">
        <v>-2636964</v>
      </c>
      <c r="Q37" s="22">
        <v>944115173</v>
      </c>
      <c r="R37" s="22">
        <v>754890553</v>
      </c>
      <c r="S37" s="22"/>
      <c r="T37" s="22"/>
      <c r="U37" s="22"/>
      <c r="V37" s="22"/>
      <c r="W37" s="22">
        <v>4039735712</v>
      </c>
      <c r="X37" s="22">
        <v>3702447819</v>
      </c>
      <c r="Y37" s="22">
        <v>337287893</v>
      </c>
      <c r="Z37" s="23">
        <v>9.1098621638670014</v>
      </c>
      <c r="AA37" s="20">
        <v>4936556835</v>
      </c>
    </row>
    <row r="38" spans="1:27" x14ac:dyDescent="0.25">
      <c r="A38" s="19" t="s">
        <v>64</v>
      </c>
      <c r="B38" s="15" t="s">
        <v>32</v>
      </c>
      <c r="C38" s="20">
        <v>3152618618</v>
      </c>
      <c r="D38" s="20"/>
      <c r="E38" s="21">
        <v>2989177563</v>
      </c>
      <c r="F38" s="22">
        <v>2989177563</v>
      </c>
      <c r="G38" s="22">
        <v>220744011</v>
      </c>
      <c r="H38" s="22">
        <v>220744011</v>
      </c>
      <c r="I38" s="22">
        <v>81618051</v>
      </c>
      <c r="J38" s="22">
        <v>523106073</v>
      </c>
      <c r="K38" s="22">
        <v>81618051</v>
      </c>
      <c r="L38" s="22">
        <v>81618051</v>
      </c>
      <c r="M38" s="22">
        <v>174368691</v>
      </c>
      <c r="N38" s="22">
        <v>337604793</v>
      </c>
      <c r="O38" s="22">
        <v>174368691</v>
      </c>
      <c r="P38" s="22">
        <v>174368691</v>
      </c>
      <c r="Q38" s="22">
        <v>174368691</v>
      </c>
      <c r="R38" s="22">
        <v>523106073</v>
      </c>
      <c r="S38" s="22"/>
      <c r="T38" s="22"/>
      <c r="U38" s="22"/>
      <c r="V38" s="22"/>
      <c r="W38" s="22">
        <v>1383816939</v>
      </c>
      <c r="X38" s="22">
        <v>2241883188</v>
      </c>
      <c r="Y38" s="22">
        <v>-858066249</v>
      </c>
      <c r="Z38" s="23">
        <v>-38.274351384270247</v>
      </c>
      <c r="AA38" s="20">
        <v>2989177563</v>
      </c>
    </row>
    <row r="39" spans="1:27" x14ac:dyDescent="0.25">
      <c r="A39" s="19" t="s">
        <v>65</v>
      </c>
      <c r="B39" s="15" t="s">
        <v>32</v>
      </c>
      <c r="C39" s="20">
        <v>7010599</v>
      </c>
      <c r="D39" s="20"/>
      <c r="E39" s="21">
        <v>260010599</v>
      </c>
      <c r="F39" s="22">
        <v>260010599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260010599</v>
      </c>
    </row>
    <row r="40" spans="1:27" x14ac:dyDescent="0.25">
      <c r="A40" s="19" t="s">
        <v>40</v>
      </c>
      <c r="B40" s="15" t="s">
        <v>32</v>
      </c>
      <c r="C40" s="20">
        <v>158356032</v>
      </c>
      <c r="D40" s="20"/>
      <c r="E40" s="21">
        <v>175294428</v>
      </c>
      <c r="F40" s="22">
        <v>175294428</v>
      </c>
      <c r="G40" s="22">
        <v>5985107</v>
      </c>
      <c r="H40" s="22">
        <v>872909</v>
      </c>
      <c r="I40" s="22">
        <v>430488</v>
      </c>
      <c r="J40" s="22">
        <v>7288504</v>
      </c>
      <c r="K40" s="22">
        <v>23136441</v>
      </c>
      <c r="L40" s="22">
        <v>18920876</v>
      </c>
      <c r="M40" s="22">
        <v>30868062</v>
      </c>
      <c r="N40" s="22">
        <v>72925379</v>
      </c>
      <c r="O40" s="22">
        <v>5633619</v>
      </c>
      <c r="P40" s="22">
        <v>666124</v>
      </c>
      <c r="Q40" s="22"/>
      <c r="R40" s="22">
        <v>6299743</v>
      </c>
      <c r="S40" s="22"/>
      <c r="T40" s="22"/>
      <c r="U40" s="22"/>
      <c r="V40" s="22"/>
      <c r="W40" s="22">
        <v>86513626</v>
      </c>
      <c r="X40" s="22">
        <v>104936283</v>
      </c>
      <c r="Y40" s="22">
        <v>-18422657</v>
      </c>
      <c r="Z40" s="23">
        <v>-17.556041126404295</v>
      </c>
      <c r="AA40" s="20">
        <v>175294428</v>
      </c>
    </row>
    <row r="41" spans="1:27" x14ac:dyDescent="0.25">
      <c r="A41" s="19" t="s">
        <v>66</v>
      </c>
      <c r="B41" s="15" t="s">
        <v>32</v>
      </c>
      <c r="C41" s="20">
        <v>1345004874</v>
      </c>
      <c r="D41" s="20"/>
      <c r="E41" s="21">
        <v>1409922383</v>
      </c>
      <c r="F41" s="22">
        <v>1410188383</v>
      </c>
      <c r="G41" s="22">
        <v>107808223</v>
      </c>
      <c r="H41" s="22">
        <v>1410903</v>
      </c>
      <c r="I41" s="22">
        <v>120524788</v>
      </c>
      <c r="J41" s="22">
        <v>229743914</v>
      </c>
      <c r="K41" s="22">
        <v>1031582</v>
      </c>
      <c r="L41" s="22">
        <v>219619527</v>
      </c>
      <c r="M41" s="22">
        <v>3806999</v>
      </c>
      <c r="N41" s="22">
        <v>224458108</v>
      </c>
      <c r="O41" s="22">
        <v>221247809</v>
      </c>
      <c r="P41" s="22">
        <v>-6457545</v>
      </c>
      <c r="Q41" s="22">
        <v>133502911</v>
      </c>
      <c r="R41" s="22">
        <v>348293175</v>
      </c>
      <c r="S41" s="22"/>
      <c r="T41" s="22"/>
      <c r="U41" s="22"/>
      <c r="V41" s="22"/>
      <c r="W41" s="22">
        <v>802495197</v>
      </c>
      <c r="X41" s="22">
        <v>1057548287</v>
      </c>
      <c r="Y41" s="22">
        <v>-255053090</v>
      </c>
      <c r="Z41" s="23">
        <v>-24.117394272702366</v>
      </c>
      <c r="AA41" s="20">
        <v>1410188383</v>
      </c>
    </row>
    <row r="42" spans="1:27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610000000</v>
      </c>
      <c r="G42" s="22"/>
      <c r="H42" s="22">
        <v>11456155</v>
      </c>
      <c r="I42" s="22">
        <v>50227259</v>
      </c>
      <c r="J42" s="22">
        <v>61683414</v>
      </c>
      <c r="K42" s="22">
        <v>58293137</v>
      </c>
      <c r="L42" s="22">
        <v>37512536</v>
      </c>
      <c r="M42" s="22">
        <v>33492762</v>
      </c>
      <c r="N42" s="22">
        <v>129298435</v>
      </c>
      <c r="O42" s="22">
        <v>59488310</v>
      </c>
      <c r="P42" s="22">
        <v>43409091</v>
      </c>
      <c r="Q42" s="22">
        <v>80825782</v>
      </c>
      <c r="R42" s="22">
        <v>183723183</v>
      </c>
      <c r="S42" s="22"/>
      <c r="T42" s="22"/>
      <c r="U42" s="22"/>
      <c r="V42" s="22"/>
      <c r="W42" s="22">
        <v>374705032</v>
      </c>
      <c r="X42" s="22">
        <v>272000003</v>
      </c>
      <c r="Y42" s="22">
        <v>102705029</v>
      </c>
      <c r="Z42" s="23">
        <v>37.759201421773511</v>
      </c>
      <c r="AA42" s="20">
        <v>610000000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24383376</v>
      </c>
      <c r="D44" s="20"/>
      <c r="E44" s="21">
        <v>13493140</v>
      </c>
      <c r="F44" s="22">
        <v>13498478</v>
      </c>
      <c r="G44" s="22">
        <v>610090</v>
      </c>
      <c r="H44" s="22">
        <v>627206</v>
      </c>
      <c r="I44" s="22">
        <v>586590</v>
      </c>
      <c r="J44" s="22">
        <v>1823886</v>
      </c>
      <c r="K44" s="22">
        <v>604375</v>
      </c>
      <c r="L44" s="22">
        <v>439486</v>
      </c>
      <c r="M44" s="22">
        <v>604488</v>
      </c>
      <c r="N44" s="22">
        <v>1648349</v>
      </c>
      <c r="O44" s="22">
        <v>597338</v>
      </c>
      <c r="P44" s="22">
        <v>595335</v>
      </c>
      <c r="Q44" s="22">
        <v>599560</v>
      </c>
      <c r="R44" s="22">
        <v>1792233</v>
      </c>
      <c r="S44" s="22"/>
      <c r="T44" s="22"/>
      <c r="U44" s="22"/>
      <c r="V44" s="22"/>
      <c r="W44" s="22">
        <v>5264468</v>
      </c>
      <c r="X44" s="22">
        <v>10121617</v>
      </c>
      <c r="Y44" s="22">
        <v>-4857149</v>
      </c>
      <c r="Z44" s="23">
        <v>-47.987875850271749</v>
      </c>
      <c r="AA44" s="20">
        <v>13498478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4591152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10146745954</v>
      </c>
      <c r="D47" s="29">
        <f t="shared" ref="D47:Y47" si="1">SUM(D34:D46)</f>
        <v>0</v>
      </c>
      <c r="E47" s="30">
        <f t="shared" si="1"/>
        <v>11133051521</v>
      </c>
      <c r="F47" s="31">
        <f t="shared" si="1"/>
        <v>10953619427</v>
      </c>
      <c r="G47" s="31">
        <f t="shared" si="1"/>
        <v>952090874</v>
      </c>
      <c r="H47" s="31">
        <f t="shared" si="1"/>
        <v>373660295</v>
      </c>
      <c r="I47" s="31">
        <f t="shared" si="1"/>
        <v>1113585942</v>
      </c>
      <c r="J47" s="31">
        <f t="shared" si="1"/>
        <v>2439337111</v>
      </c>
      <c r="K47" s="31">
        <f t="shared" si="1"/>
        <v>636876154</v>
      </c>
      <c r="L47" s="31">
        <f t="shared" si="1"/>
        <v>828981128</v>
      </c>
      <c r="M47" s="31">
        <f t="shared" si="1"/>
        <v>1224462382</v>
      </c>
      <c r="N47" s="31">
        <f t="shared" si="1"/>
        <v>2690319664</v>
      </c>
      <c r="O47" s="31">
        <f t="shared" si="1"/>
        <v>317462547</v>
      </c>
      <c r="P47" s="31">
        <f t="shared" si="1"/>
        <v>252549548</v>
      </c>
      <c r="Q47" s="31">
        <f t="shared" si="1"/>
        <v>1376568000</v>
      </c>
      <c r="R47" s="31">
        <f t="shared" si="1"/>
        <v>1946580095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7076236870</v>
      </c>
      <c r="X47" s="31">
        <f t="shared" si="1"/>
        <v>7808128393</v>
      </c>
      <c r="Y47" s="31">
        <f t="shared" si="1"/>
        <v>-731891523</v>
      </c>
      <c r="Z47" s="32">
        <f>+IF(X47&lt;&gt;0,+(Y47/X47)*100,0)</f>
        <v>-9.3734565591434436</v>
      </c>
      <c r="AA47" s="29">
        <f>SUM(AA34:AA46)</f>
        <v>10953619427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-2013117297</v>
      </c>
      <c r="D48" s="39">
        <f t="shared" si="2"/>
        <v>0</v>
      </c>
      <c r="E48" s="40">
        <f t="shared" si="2"/>
        <v>2567024540</v>
      </c>
      <c r="F48" s="41">
        <f t="shared" si="2"/>
        <v>2942083574</v>
      </c>
      <c r="G48" s="41">
        <f t="shared" si="2"/>
        <v>955492072</v>
      </c>
      <c r="H48" s="41">
        <f t="shared" si="2"/>
        <v>1122295221</v>
      </c>
      <c r="I48" s="41">
        <f t="shared" si="2"/>
        <v>-735521496</v>
      </c>
      <c r="J48" s="41">
        <f t="shared" si="2"/>
        <v>1342265797</v>
      </c>
      <c r="K48" s="41">
        <f t="shared" si="2"/>
        <v>359354669</v>
      </c>
      <c r="L48" s="41">
        <f t="shared" si="2"/>
        <v>35499194</v>
      </c>
      <c r="M48" s="41">
        <f t="shared" si="2"/>
        <v>551726621</v>
      </c>
      <c r="N48" s="41">
        <f t="shared" si="2"/>
        <v>946580484</v>
      </c>
      <c r="O48" s="41">
        <f t="shared" si="2"/>
        <v>355542721</v>
      </c>
      <c r="P48" s="41">
        <f t="shared" si="2"/>
        <v>1006016807</v>
      </c>
      <c r="Q48" s="41">
        <f t="shared" si="2"/>
        <v>243803912</v>
      </c>
      <c r="R48" s="41">
        <f t="shared" si="2"/>
        <v>1605363440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3894209721</v>
      </c>
      <c r="X48" s="41">
        <f t="shared" si="2"/>
        <v>3211106018</v>
      </c>
      <c r="Y48" s="41">
        <f t="shared" si="2"/>
        <v>683103703</v>
      </c>
      <c r="Z48" s="42">
        <f>+IF(X48&lt;&gt;0,+(Y48/X48)*100,0)</f>
        <v>21.27315944010666</v>
      </c>
      <c r="AA48" s="39">
        <f>+AA32-AA47</f>
        <v>2942083574</v>
      </c>
    </row>
    <row r="49" spans="1:27" x14ac:dyDescent="0.25">
      <c r="A49" s="43" t="s">
        <v>74</v>
      </c>
      <c r="B49" s="15" t="s">
        <v>32</v>
      </c>
      <c r="C49" s="20">
        <v>565673713</v>
      </c>
      <c r="D49" s="20"/>
      <c r="E49" s="21">
        <v>569000000</v>
      </c>
      <c r="F49" s="22">
        <v>559000000</v>
      </c>
      <c r="G49" s="22"/>
      <c r="H49" s="22"/>
      <c r="I49" s="22"/>
      <c r="J49" s="22"/>
      <c r="K49" s="22">
        <v>44758071</v>
      </c>
      <c r="L49" s="22">
        <v>56102430</v>
      </c>
      <c r="M49" s="22">
        <v>23241328</v>
      </c>
      <c r="N49" s="22">
        <v>124101829</v>
      </c>
      <c r="O49" s="22">
        <v>24730671</v>
      </c>
      <c r="P49" s="22">
        <v>40392012</v>
      </c>
      <c r="Q49" s="22">
        <v>52235629</v>
      </c>
      <c r="R49" s="22">
        <v>117358312</v>
      </c>
      <c r="S49" s="22"/>
      <c r="T49" s="22"/>
      <c r="U49" s="22"/>
      <c r="V49" s="22"/>
      <c r="W49" s="22">
        <v>241460141</v>
      </c>
      <c r="X49" s="22">
        <v>410689805</v>
      </c>
      <c r="Y49" s="22">
        <v>-169229664</v>
      </c>
      <c r="Z49" s="23">
        <v>-41.206200382792559</v>
      </c>
      <c r="AA49" s="20">
        <v>559000000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-1447443584</v>
      </c>
      <c r="D51" s="48">
        <f t="shared" si="3"/>
        <v>0</v>
      </c>
      <c r="E51" s="49">
        <f t="shared" si="3"/>
        <v>3136024540</v>
      </c>
      <c r="F51" s="50">
        <f t="shared" si="3"/>
        <v>3501083574</v>
      </c>
      <c r="G51" s="50">
        <f t="shared" si="3"/>
        <v>955492072</v>
      </c>
      <c r="H51" s="50">
        <f t="shared" si="3"/>
        <v>1122295221</v>
      </c>
      <c r="I51" s="50">
        <f t="shared" si="3"/>
        <v>-735521496</v>
      </c>
      <c r="J51" s="50">
        <f t="shared" si="3"/>
        <v>1342265797</v>
      </c>
      <c r="K51" s="50">
        <f t="shared" si="3"/>
        <v>404112740</v>
      </c>
      <c r="L51" s="50">
        <f t="shared" si="3"/>
        <v>91601624</v>
      </c>
      <c r="M51" s="50">
        <f t="shared" si="3"/>
        <v>574967949</v>
      </c>
      <c r="N51" s="50">
        <f t="shared" si="3"/>
        <v>1070682313</v>
      </c>
      <c r="O51" s="50">
        <f t="shared" si="3"/>
        <v>380273392</v>
      </c>
      <c r="P51" s="50">
        <f t="shared" si="3"/>
        <v>1046408819</v>
      </c>
      <c r="Q51" s="50">
        <f t="shared" si="3"/>
        <v>296039541</v>
      </c>
      <c r="R51" s="50">
        <f t="shared" si="3"/>
        <v>1722721752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4135669862</v>
      </c>
      <c r="X51" s="50">
        <f t="shared" si="3"/>
        <v>3621795823</v>
      </c>
      <c r="Y51" s="50">
        <f t="shared" si="3"/>
        <v>513874039</v>
      </c>
      <c r="Z51" s="51">
        <f>+IF(X51&lt;&gt;0,+(Y51/X51)*100,0)</f>
        <v>14.188376819495824</v>
      </c>
      <c r="AA51" s="48">
        <f>SUM(AA48:AA50)</f>
        <v>3501083574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-1447443584</v>
      </c>
      <c r="D53" s="54">
        <f>+D51-D52</f>
        <v>0</v>
      </c>
      <c r="E53" s="55">
        <f t="shared" si="4"/>
        <v>3136024540</v>
      </c>
      <c r="F53" s="56">
        <f t="shared" si="4"/>
        <v>3501083574</v>
      </c>
      <c r="G53" s="56">
        <f t="shared" si="4"/>
        <v>955492072</v>
      </c>
      <c r="H53" s="56">
        <f t="shared" si="4"/>
        <v>1122295221</v>
      </c>
      <c r="I53" s="56">
        <f t="shared" si="4"/>
        <v>-735521496</v>
      </c>
      <c r="J53" s="56">
        <f t="shared" si="4"/>
        <v>1342265797</v>
      </c>
      <c r="K53" s="56">
        <f t="shared" si="4"/>
        <v>404112740</v>
      </c>
      <c r="L53" s="56">
        <f t="shared" si="4"/>
        <v>91601624</v>
      </c>
      <c r="M53" s="56">
        <f t="shared" si="4"/>
        <v>574967949</v>
      </c>
      <c r="N53" s="56">
        <f t="shared" si="4"/>
        <v>1070682313</v>
      </c>
      <c r="O53" s="56">
        <f t="shared" si="4"/>
        <v>380273392</v>
      </c>
      <c r="P53" s="56">
        <f t="shared" si="4"/>
        <v>1046408819</v>
      </c>
      <c r="Q53" s="56">
        <f t="shared" si="4"/>
        <v>296039541</v>
      </c>
      <c r="R53" s="56">
        <f t="shared" si="4"/>
        <v>1722721752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4135669862</v>
      </c>
      <c r="X53" s="56">
        <f t="shared" si="4"/>
        <v>3621795823</v>
      </c>
      <c r="Y53" s="56">
        <f t="shared" si="4"/>
        <v>513874039</v>
      </c>
      <c r="Z53" s="57">
        <f>+IF(X53&lt;&gt;0,+(Y53/X53)*100,0)</f>
        <v>14.188376819495824</v>
      </c>
      <c r="AA53" s="54">
        <f>+AA51-AA52</f>
        <v>3501083574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-1447443584</v>
      </c>
      <c r="D56" s="48">
        <f>SUM(D53:D55)</f>
        <v>0</v>
      </c>
      <c r="E56" s="49">
        <f t="shared" si="5"/>
        <v>3136024540</v>
      </c>
      <c r="F56" s="50">
        <f t="shared" si="5"/>
        <v>3501083574</v>
      </c>
      <c r="G56" s="50">
        <f t="shared" si="5"/>
        <v>955492072</v>
      </c>
      <c r="H56" s="50">
        <f t="shared" si="5"/>
        <v>1122295221</v>
      </c>
      <c r="I56" s="50">
        <f t="shared" si="5"/>
        <v>-735521496</v>
      </c>
      <c r="J56" s="50">
        <f t="shared" si="5"/>
        <v>1342265797</v>
      </c>
      <c r="K56" s="50">
        <f t="shared" si="5"/>
        <v>404112740</v>
      </c>
      <c r="L56" s="50">
        <f t="shared" si="5"/>
        <v>91601624</v>
      </c>
      <c r="M56" s="50">
        <f t="shared" si="5"/>
        <v>574967949</v>
      </c>
      <c r="N56" s="50">
        <f t="shared" si="5"/>
        <v>1070682313</v>
      </c>
      <c r="O56" s="50">
        <f t="shared" si="5"/>
        <v>380273392</v>
      </c>
      <c r="P56" s="50">
        <f t="shared" si="5"/>
        <v>1046408819</v>
      </c>
      <c r="Q56" s="50">
        <f t="shared" si="5"/>
        <v>296039541</v>
      </c>
      <c r="R56" s="50">
        <f t="shared" si="5"/>
        <v>1722721752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4135669862</v>
      </c>
      <c r="X56" s="50">
        <f t="shared" si="5"/>
        <v>3621795823</v>
      </c>
      <c r="Y56" s="50">
        <f t="shared" si="5"/>
        <v>513874039</v>
      </c>
      <c r="Z56" s="51">
        <f>+IF(X56&lt;&gt;0,+(Y56/X56)*100,0)</f>
        <v>14.188376819495824</v>
      </c>
      <c r="AA56" s="48">
        <f>SUM(AA53:AA55)</f>
        <v>3501083574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-1447443584</v>
      </c>
      <c r="D59" s="65">
        <f>SUM(D56:D58)</f>
        <v>0</v>
      </c>
      <c r="E59" s="66">
        <f t="shared" si="6"/>
        <v>3136024540</v>
      </c>
      <c r="F59" s="67">
        <f t="shared" si="6"/>
        <v>3501083574</v>
      </c>
      <c r="G59" s="67">
        <f t="shared" si="6"/>
        <v>955492072</v>
      </c>
      <c r="H59" s="67">
        <f t="shared" si="6"/>
        <v>1122295221</v>
      </c>
      <c r="I59" s="67">
        <f t="shared" si="6"/>
        <v>-735521496</v>
      </c>
      <c r="J59" s="67">
        <f t="shared" si="6"/>
        <v>1342265797</v>
      </c>
      <c r="K59" s="67">
        <f t="shared" si="6"/>
        <v>404112740</v>
      </c>
      <c r="L59" s="67">
        <f t="shared" si="6"/>
        <v>91601624</v>
      </c>
      <c r="M59" s="67">
        <f t="shared" si="6"/>
        <v>574967949</v>
      </c>
      <c r="N59" s="67">
        <f t="shared" si="6"/>
        <v>1070682313</v>
      </c>
      <c r="O59" s="67">
        <f t="shared" si="6"/>
        <v>380273392</v>
      </c>
      <c r="P59" s="67">
        <f t="shared" si="6"/>
        <v>1046408819</v>
      </c>
      <c r="Q59" s="67">
        <f t="shared" si="6"/>
        <v>296039541</v>
      </c>
      <c r="R59" s="67">
        <f t="shared" si="6"/>
        <v>1722721752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4135669862</v>
      </c>
      <c r="X59" s="67">
        <f t="shared" si="6"/>
        <v>3621795823</v>
      </c>
      <c r="Y59" s="67">
        <f t="shared" si="6"/>
        <v>513874039</v>
      </c>
      <c r="Z59" s="68">
        <f>+IF(X59&lt;&gt;0,+(Y59/X59)*100,0)</f>
        <v>14.188376819495824</v>
      </c>
      <c r="AA59" s="65">
        <f>SUM(AA56:AA58)</f>
        <v>3501083574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9486608170</v>
      </c>
      <c r="F7" s="22">
        <v>9986396211</v>
      </c>
      <c r="G7" s="22">
        <v>719833245</v>
      </c>
      <c r="H7" s="22">
        <v>830721480</v>
      </c>
      <c r="I7" s="22">
        <v>792083647</v>
      </c>
      <c r="J7" s="22">
        <v>2342638372</v>
      </c>
      <c r="K7" s="22">
        <v>909744812</v>
      </c>
      <c r="L7" s="22">
        <v>936941701</v>
      </c>
      <c r="M7" s="22">
        <v>845406806</v>
      </c>
      <c r="N7" s="22">
        <v>2692093319</v>
      </c>
      <c r="O7" s="22">
        <v>804170750</v>
      </c>
      <c r="P7" s="22">
        <v>882474721</v>
      </c>
      <c r="Q7" s="22">
        <v>749738910</v>
      </c>
      <c r="R7" s="22">
        <v>2436384381</v>
      </c>
      <c r="S7" s="22"/>
      <c r="T7" s="22"/>
      <c r="U7" s="22"/>
      <c r="V7" s="22"/>
      <c r="W7" s="22">
        <v>7471116072</v>
      </c>
      <c r="X7" s="22">
        <v>7489800018</v>
      </c>
      <c r="Y7" s="22">
        <v>-18683946</v>
      </c>
      <c r="Z7" s="23">
        <v>-0.24945854301980644</v>
      </c>
      <c r="AA7" s="20">
        <v>9986396211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125000</v>
      </c>
      <c r="F8" s="22">
        <v>449773</v>
      </c>
      <c r="G8" s="22">
        <v>7000</v>
      </c>
      <c r="H8" s="22">
        <v>11247</v>
      </c>
      <c r="I8" s="22"/>
      <c r="J8" s="22">
        <v>18247</v>
      </c>
      <c r="K8" s="22"/>
      <c r="L8" s="22">
        <v>141516</v>
      </c>
      <c r="M8" s="22">
        <v>20156</v>
      </c>
      <c r="N8" s="22">
        <v>161672</v>
      </c>
      <c r="O8" s="22">
        <v>7992</v>
      </c>
      <c r="P8" s="22"/>
      <c r="Q8" s="22">
        <v>107320</v>
      </c>
      <c r="R8" s="22">
        <v>115312</v>
      </c>
      <c r="S8" s="22"/>
      <c r="T8" s="22"/>
      <c r="U8" s="22"/>
      <c r="V8" s="22"/>
      <c r="W8" s="22">
        <v>295231</v>
      </c>
      <c r="X8" s="22">
        <v>337329</v>
      </c>
      <c r="Y8" s="22">
        <v>-42098</v>
      </c>
      <c r="Z8" s="23">
        <v>-12.479804582469933</v>
      </c>
      <c r="AA8" s="20">
        <v>449773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18183345</v>
      </c>
      <c r="G10" s="22">
        <v>285524</v>
      </c>
      <c r="H10" s="22">
        <v>485034</v>
      </c>
      <c r="I10" s="22">
        <v>2558497</v>
      </c>
      <c r="J10" s="22">
        <v>3329055</v>
      </c>
      <c r="K10" s="22">
        <v>7375552</v>
      </c>
      <c r="L10" s="22">
        <v>3834445</v>
      </c>
      <c r="M10" s="22">
        <v>35246041</v>
      </c>
      <c r="N10" s="22">
        <v>46456038</v>
      </c>
      <c r="O10" s="22">
        <v>3077198</v>
      </c>
      <c r="P10" s="22">
        <v>2589140</v>
      </c>
      <c r="Q10" s="22">
        <v>17467385</v>
      </c>
      <c r="R10" s="22">
        <v>23133723</v>
      </c>
      <c r="S10" s="22"/>
      <c r="T10" s="22"/>
      <c r="U10" s="22"/>
      <c r="V10" s="22"/>
      <c r="W10" s="22">
        <v>72918816</v>
      </c>
      <c r="X10" s="22">
        <v>13635000</v>
      </c>
      <c r="Y10" s="22">
        <v>59283816</v>
      </c>
      <c r="Z10" s="23">
        <v>434.79146314631458</v>
      </c>
      <c r="AA10" s="20">
        <v>18183345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191198000</v>
      </c>
      <c r="F13" s="22"/>
      <c r="G13" s="22">
        <v>7461954</v>
      </c>
      <c r="H13" s="22">
        <v>7256985</v>
      </c>
      <c r="I13" s="22">
        <v>7324409</v>
      </c>
      <c r="J13" s="22">
        <v>22043348</v>
      </c>
      <c r="K13" s="22">
        <v>3683066</v>
      </c>
      <c r="L13" s="22">
        <v>1080372</v>
      </c>
      <c r="M13" s="22">
        <v>193624</v>
      </c>
      <c r="N13" s="22">
        <v>4957062</v>
      </c>
      <c r="O13" s="22">
        <v>6700</v>
      </c>
      <c r="P13" s="22">
        <v>8424954</v>
      </c>
      <c r="Q13" s="22">
        <v>12531397</v>
      </c>
      <c r="R13" s="22">
        <v>20963051</v>
      </c>
      <c r="S13" s="22"/>
      <c r="T13" s="22"/>
      <c r="U13" s="22"/>
      <c r="V13" s="22"/>
      <c r="W13" s="22">
        <v>47963461</v>
      </c>
      <c r="X13" s="22"/>
      <c r="Y13" s="22">
        <v>47963461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>
        <v>19116</v>
      </c>
      <c r="L17" s="22">
        <v>1478</v>
      </c>
      <c r="M17" s="22">
        <v>29738</v>
      </c>
      <c r="N17" s="22">
        <v>50332</v>
      </c>
      <c r="O17" s="22">
        <v>17064</v>
      </c>
      <c r="P17" s="22">
        <v>16488</v>
      </c>
      <c r="Q17" s="22">
        <v>12356</v>
      </c>
      <c r="R17" s="22">
        <v>45908</v>
      </c>
      <c r="S17" s="22"/>
      <c r="T17" s="22"/>
      <c r="U17" s="22"/>
      <c r="V17" s="22"/>
      <c r="W17" s="22">
        <v>152791</v>
      </c>
      <c r="X17" s="22"/>
      <c r="Y17" s="22">
        <v>152791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48891500</v>
      </c>
      <c r="H25" s="22">
        <v>61312750</v>
      </c>
      <c r="I25" s="22">
        <v>48741500</v>
      </c>
      <c r="J25" s="22">
        <v>158945750</v>
      </c>
      <c r="K25" s="22">
        <v>48858375</v>
      </c>
      <c r="L25" s="22">
        <v>49656305</v>
      </c>
      <c r="M25" s="22">
        <v>50215249</v>
      </c>
      <c r="N25" s="22">
        <v>148729929</v>
      </c>
      <c r="O25" s="22">
        <v>48741500</v>
      </c>
      <c r="P25" s="22">
        <v>48741500</v>
      </c>
      <c r="Q25" s="22">
        <v>49505021</v>
      </c>
      <c r="R25" s="22">
        <v>146988021</v>
      </c>
      <c r="S25" s="22"/>
      <c r="T25" s="22"/>
      <c r="U25" s="22"/>
      <c r="V25" s="22"/>
      <c r="W25" s="22">
        <v>454663700</v>
      </c>
      <c r="X25" s="22"/>
      <c r="Y25" s="22">
        <v>454663700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9796266170</v>
      </c>
      <c r="F32" s="31">
        <f t="shared" si="0"/>
        <v>10005029329</v>
      </c>
      <c r="G32" s="31">
        <f t="shared" si="0"/>
        <v>776499014</v>
      </c>
      <c r="H32" s="31">
        <f t="shared" si="0"/>
        <v>899805801</v>
      </c>
      <c r="I32" s="31">
        <f t="shared" si="0"/>
        <v>850726508</v>
      </c>
      <c r="J32" s="31">
        <f t="shared" si="0"/>
        <v>2527031323</v>
      </c>
      <c r="K32" s="31">
        <f t="shared" si="0"/>
        <v>969680921</v>
      </c>
      <c r="L32" s="31">
        <f t="shared" si="0"/>
        <v>991655817</v>
      </c>
      <c r="M32" s="31">
        <f t="shared" si="0"/>
        <v>931111614</v>
      </c>
      <c r="N32" s="31">
        <f t="shared" si="0"/>
        <v>2892448352</v>
      </c>
      <c r="O32" s="31">
        <f t="shared" si="0"/>
        <v>856021204</v>
      </c>
      <c r="P32" s="31">
        <f t="shared" si="0"/>
        <v>942246803</v>
      </c>
      <c r="Q32" s="31">
        <f t="shared" si="0"/>
        <v>829362389</v>
      </c>
      <c r="R32" s="31">
        <f t="shared" si="0"/>
        <v>2627630396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8047110071</v>
      </c>
      <c r="X32" s="31">
        <f t="shared" si="0"/>
        <v>7503772347</v>
      </c>
      <c r="Y32" s="31">
        <f t="shared" si="0"/>
        <v>543337724</v>
      </c>
      <c r="Z32" s="32">
        <f>+IF(X32&lt;&gt;0,+(Y32/X32)*100,0)</f>
        <v>7.2408609813066338</v>
      </c>
      <c r="AA32" s="29">
        <f>SUM(AA6:AA31)</f>
        <v>10005029329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-35177133</v>
      </c>
      <c r="D34" s="20"/>
      <c r="E34" s="21">
        <v>767517000</v>
      </c>
      <c r="F34" s="22">
        <v>767517000</v>
      </c>
      <c r="G34" s="22">
        <v>63122673</v>
      </c>
      <c r="H34" s="22">
        <v>62308611</v>
      </c>
      <c r="I34" s="22">
        <v>62789630</v>
      </c>
      <c r="J34" s="22">
        <v>188220914</v>
      </c>
      <c r="K34" s="22">
        <v>69269777</v>
      </c>
      <c r="L34" s="22">
        <v>63588307</v>
      </c>
      <c r="M34" s="22">
        <v>81076628</v>
      </c>
      <c r="N34" s="22">
        <v>213934712</v>
      </c>
      <c r="O34" s="22">
        <v>66269726</v>
      </c>
      <c r="P34" s="22">
        <v>63567648</v>
      </c>
      <c r="Q34" s="22">
        <v>62537207</v>
      </c>
      <c r="R34" s="22">
        <v>192374581</v>
      </c>
      <c r="S34" s="22"/>
      <c r="T34" s="22"/>
      <c r="U34" s="22"/>
      <c r="V34" s="22"/>
      <c r="W34" s="22">
        <v>594530207</v>
      </c>
      <c r="X34" s="22">
        <v>575638254</v>
      </c>
      <c r="Y34" s="22">
        <v>18891953</v>
      </c>
      <c r="Z34" s="23">
        <v>3.2819140960009929</v>
      </c>
      <c r="AA34" s="20">
        <v>767517000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6659228072</v>
      </c>
      <c r="D37" s="20"/>
      <c r="E37" s="21">
        <v>5806949000</v>
      </c>
      <c r="F37" s="22">
        <v>5407778902</v>
      </c>
      <c r="G37" s="22">
        <v>427576741</v>
      </c>
      <c r="H37" s="22">
        <v>516862342</v>
      </c>
      <c r="I37" s="22">
        <v>464518675</v>
      </c>
      <c r="J37" s="22">
        <v>1408957758</v>
      </c>
      <c r="K37" s="22">
        <v>476596941</v>
      </c>
      <c r="L37" s="22">
        <v>461331118</v>
      </c>
      <c r="M37" s="22">
        <v>467508356</v>
      </c>
      <c r="N37" s="22">
        <v>1405436415</v>
      </c>
      <c r="O37" s="22">
        <v>486287942</v>
      </c>
      <c r="P37" s="22">
        <v>455412295</v>
      </c>
      <c r="Q37" s="22">
        <v>453305065</v>
      </c>
      <c r="R37" s="22">
        <v>1395005302</v>
      </c>
      <c r="S37" s="22"/>
      <c r="T37" s="22"/>
      <c r="U37" s="22"/>
      <c r="V37" s="22"/>
      <c r="W37" s="22">
        <v>4209399475</v>
      </c>
      <c r="X37" s="22">
        <v>4055833980</v>
      </c>
      <c r="Y37" s="22">
        <v>153565495</v>
      </c>
      <c r="Z37" s="23">
        <v>3.7862865136309152</v>
      </c>
      <c r="AA37" s="20">
        <v>5407778902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2161112000</v>
      </c>
      <c r="F38" s="22">
        <v>2161112000</v>
      </c>
      <c r="G38" s="22">
        <v>257100894</v>
      </c>
      <c r="H38" s="22"/>
      <c r="I38" s="22"/>
      <c r="J38" s="22">
        <v>257100894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257100894</v>
      </c>
      <c r="X38" s="22">
        <v>1620834876</v>
      </c>
      <c r="Y38" s="22">
        <v>-1363733982</v>
      </c>
      <c r="Z38" s="23">
        <v>-84.137749143546941</v>
      </c>
      <c r="AA38" s="20">
        <v>2161112000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115</v>
      </c>
      <c r="H39" s="22">
        <v>115</v>
      </c>
      <c r="I39" s="22">
        <v>115</v>
      </c>
      <c r="J39" s="22">
        <v>345</v>
      </c>
      <c r="K39" s="22">
        <v>118</v>
      </c>
      <c r="L39" s="22">
        <v>113</v>
      </c>
      <c r="M39" s="22">
        <v>116</v>
      </c>
      <c r="N39" s="22">
        <v>347</v>
      </c>
      <c r="O39" s="22">
        <v>116</v>
      </c>
      <c r="P39" s="22">
        <v>113</v>
      </c>
      <c r="Q39" s="22">
        <v>117</v>
      </c>
      <c r="R39" s="22">
        <v>346</v>
      </c>
      <c r="S39" s="22"/>
      <c r="T39" s="22"/>
      <c r="U39" s="22"/>
      <c r="V39" s="22"/>
      <c r="W39" s="22">
        <v>1038</v>
      </c>
      <c r="X39" s="22"/>
      <c r="Y39" s="22">
        <v>1038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5000000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476711084</v>
      </c>
      <c r="D41" s="20"/>
      <c r="E41" s="21">
        <v>441579000</v>
      </c>
      <c r="F41" s="22">
        <v>679025661</v>
      </c>
      <c r="G41" s="22">
        <v>2436541</v>
      </c>
      <c r="H41" s="22">
        <v>45193561</v>
      </c>
      <c r="I41" s="22">
        <v>51860094</v>
      </c>
      <c r="J41" s="22">
        <v>99490196</v>
      </c>
      <c r="K41" s="22">
        <v>58461830</v>
      </c>
      <c r="L41" s="22">
        <v>55965223</v>
      </c>
      <c r="M41" s="22">
        <v>47665737</v>
      </c>
      <c r="N41" s="22">
        <v>162092790</v>
      </c>
      <c r="O41" s="22">
        <v>54939396</v>
      </c>
      <c r="P41" s="22">
        <v>46316046</v>
      </c>
      <c r="Q41" s="22">
        <v>19267966</v>
      </c>
      <c r="R41" s="22">
        <v>120523408</v>
      </c>
      <c r="S41" s="22"/>
      <c r="T41" s="22"/>
      <c r="U41" s="22"/>
      <c r="V41" s="22"/>
      <c r="W41" s="22">
        <v>382106394</v>
      </c>
      <c r="X41" s="22">
        <v>509270904</v>
      </c>
      <c r="Y41" s="22">
        <v>-127164510</v>
      </c>
      <c r="Z41" s="23">
        <v>-24.969914637023912</v>
      </c>
      <c r="AA41" s="20">
        <v>679025661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10278523</v>
      </c>
      <c r="D44" s="20"/>
      <c r="E44" s="21">
        <v>93920000</v>
      </c>
      <c r="F44" s="22">
        <v>88307709</v>
      </c>
      <c r="G44" s="22">
        <v>609418</v>
      </c>
      <c r="H44" s="22">
        <v>30551608</v>
      </c>
      <c r="I44" s="22">
        <v>29328862</v>
      </c>
      <c r="J44" s="22">
        <v>60489888</v>
      </c>
      <c r="K44" s="22">
        <v>-39824491</v>
      </c>
      <c r="L44" s="22">
        <v>6862120</v>
      </c>
      <c r="M44" s="22">
        <v>8916464</v>
      </c>
      <c r="N44" s="22">
        <v>-24045907</v>
      </c>
      <c r="O44" s="22">
        <v>6103985</v>
      </c>
      <c r="P44" s="22">
        <v>6736361</v>
      </c>
      <c r="Q44" s="22">
        <v>5112445</v>
      </c>
      <c r="R44" s="22">
        <v>17952791</v>
      </c>
      <c r="S44" s="22"/>
      <c r="T44" s="22"/>
      <c r="U44" s="22"/>
      <c r="V44" s="22"/>
      <c r="W44" s="22">
        <v>54396772</v>
      </c>
      <c r="X44" s="22">
        <v>66230748</v>
      </c>
      <c r="Y44" s="22">
        <v>-11833976</v>
      </c>
      <c r="Z44" s="23">
        <v>-17.867797597575073</v>
      </c>
      <c r="AA44" s="20">
        <v>88307709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307527</v>
      </c>
      <c r="D46" s="20"/>
      <c r="E46" s="21">
        <v>1920014000</v>
      </c>
      <c r="F46" s="22">
        <v>2619482341</v>
      </c>
      <c r="G46" s="22">
        <v>258316900</v>
      </c>
      <c r="H46" s="22">
        <v>211173318</v>
      </c>
      <c r="I46" s="22">
        <v>231458051</v>
      </c>
      <c r="J46" s="22">
        <v>700948269</v>
      </c>
      <c r="K46" s="22">
        <v>237381610</v>
      </c>
      <c r="L46" s="22">
        <v>229637319</v>
      </c>
      <c r="M46" s="22">
        <v>233643036</v>
      </c>
      <c r="N46" s="22">
        <v>700661965</v>
      </c>
      <c r="O46" s="22">
        <v>242582464</v>
      </c>
      <c r="P46" s="22">
        <v>227037499</v>
      </c>
      <c r="Q46" s="22">
        <v>256014931</v>
      </c>
      <c r="R46" s="22">
        <v>725634894</v>
      </c>
      <c r="S46" s="22"/>
      <c r="T46" s="22"/>
      <c r="U46" s="22"/>
      <c r="V46" s="22"/>
      <c r="W46" s="22">
        <v>2127245128</v>
      </c>
      <c r="X46" s="22">
        <v>1964610000</v>
      </c>
      <c r="Y46" s="22">
        <v>162635128</v>
      </c>
      <c r="Z46" s="23">
        <v>8.2782398542204305</v>
      </c>
      <c r="AA46" s="20">
        <v>2619482341</v>
      </c>
    </row>
    <row r="47" spans="1:27" x14ac:dyDescent="0.25">
      <c r="A47" s="37" t="s">
        <v>72</v>
      </c>
      <c r="B47" s="28" t="s">
        <v>32</v>
      </c>
      <c r="C47" s="29">
        <f>SUM(C34:C46)</f>
        <v>7111348073</v>
      </c>
      <c r="D47" s="29">
        <f t="shared" ref="D47:Y47" si="1">SUM(D34:D46)</f>
        <v>0</v>
      </c>
      <c r="E47" s="30">
        <f t="shared" si="1"/>
        <v>11196091000</v>
      </c>
      <c r="F47" s="31">
        <f t="shared" si="1"/>
        <v>11723223613</v>
      </c>
      <c r="G47" s="31">
        <f t="shared" si="1"/>
        <v>1009163282</v>
      </c>
      <c r="H47" s="31">
        <f t="shared" si="1"/>
        <v>866089555</v>
      </c>
      <c r="I47" s="31">
        <f t="shared" si="1"/>
        <v>839955427</v>
      </c>
      <c r="J47" s="31">
        <f t="shared" si="1"/>
        <v>2715208264</v>
      </c>
      <c r="K47" s="31">
        <f t="shared" si="1"/>
        <v>801885785</v>
      </c>
      <c r="L47" s="31">
        <f t="shared" si="1"/>
        <v>817384200</v>
      </c>
      <c r="M47" s="31">
        <f t="shared" si="1"/>
        <v>838810337</v>
      </c>
      <c r="N47" s="31">
        <f t="shared" si="1"/>
        <v>2458080322</v>
      </c>
      <c r="O47" s="31">
        <f t="shared" si="1"/>
        <v>856183629</v>
      </c>
      <c r="P47" s="31">
        <f t="shared" si="1"/>
        <v>799069962</v>
      </c>
      <c r="Q47" s="31">
        <f t="shared" si="1"/>
        <v>796237731</v>
      </c>
      <c r="R47" s="31">
        <f t="shared" si="1"/>
        <v>2451491322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7624779908</v>
      </c>
      <c r="X47" s="31">
        <f t="shared" si="1"/>
        <v>8792418762</v>
      </c>
      <c r="Y47" s="31">
        <f t="shared" si="1"/>
        <v>-1167638854</v>
      </c>
      <c r="Z47" s="32">
        <f>+IF(X47&lt;&gt;0,+(Y47/X47)*100,0)</f>
        <v>-13.280064173540326</v>
      </c>
      <c r="AA47" s="29">
        <f>SUM(AA34:AA46)</f>
        <v>11723223613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-7111348073</v>
      </c>
      <c r="D48" s="39">
        <f t="shared" si="2"/>
        <v>0</v>
      </c>
      <c r="E48" s="40">
        <f t="shared" si="2"/>
        <v>-1399824830</v>
      </c>
      <c r="F48" s="41">
        <f t="shared" si="2"/>
        <v>-1718194284</v>
      </c>
      <c r="G48" s="41">
        <f t="shared" si="2"/>
        <v>-232664268</v>
      </c>
      <c r="H48" s="41">
        <f t="shared" si="2"/>
        <v>33716246</v>
      </c>
      <c r="I48" s="41">
        <f t="shared" si="2"/>
        <v>10771081</v>
      </c>
      <c r="J48" s="41">
        <f t="shared" si="2"/>
        <v>-188176941</v>
      </c>
      <c r="K48" s="41">
        <f t="shared" si="2"/>
        <v>167795136</v>
      </c>
      <c r="L48" s="41">
        <f t="shared" si="2"/>
        <v>174271617</v>
      </c>
      <c r="M48" s="41">
        <f t="shared" si="2"/>
        <v>92301277</v>
      </c>
      <c r="N48" s="41">
        <f t="shared" si="2"/>
        <v>434368030</v>
      </c>
      <c r="O48" s="41">
        <f t="shared" si="2"/>
        <v>-162425</v>
      </c>
      <c r="P48" s="41">
        <f t="shared" si="2"/>
        <v>143176841</v>
      </c>
      <c r="Q48" s="41">
        <f t="shared" si="2"/>
        <v>33124658</v>
      </c>
      <c r="R48" s="41">
        <f t="shared" si="2"/>
        <v>176139074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422330163</v>
      </c>
      <c r="X48" s="41">
        <f t="shared" si="2"/>
        <v>-1288646415</v>
      </c>
      <c r="Y48" s="41">
        <f t="shared" si="2"/>
        <v>1710976578</v>
      </c>
      <c r="Z48" s="42">
        <f>+IF(X48&lt;&gt;0,+(Y48/X48)*100,0)</f>
        <v>-132.77316089844552</v>
      </c>
      <c r="AA48" s="39">
        <f>+AA32-AA47</f>
        <v>-1718194284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254356910</v>
      </c>
      <c r="G49" s="22"/>
      <c r="H49" s="22">
        <v>35788134</v>
      </c>
      <c r="I49" s="22">
        <v>48394849</v>
      </c>
      <c r="J49" s="22">
        <v>84182983</v>
      </c>
      <c r="K49" s="22">
        <v>27300736</v>
      </c>
      <c r="L49" s="22">
        <v>29472616</v>
      </c>
      <c r="M49" s="22">
        <v>14302787</v>
      </c>
      <c r="N49" s="22">
        <v>71076139</v>
      </c>
      <c r="O49" s="22">
        <v>20216575</v>
      </c>
      <c r="P49" s="22">
        <v>23374511</v>
      </c>
      <c r="Q49" s="22">
        <v>22825571</v>
      </c>
      <c r="R49" s="22">
        <v>66416657</v>
      </c>
      <c r="S49" s="22"/>
      <c r="T49" s="22"/>
      <c r="U49" s="22"/>
      <c r="V49" s="22"/>
      <c r="W49" s="22">
        <v>221675779</v>
      </c>
      <c r="X49" s="22">
        <v>217254000</v>
      </c>
      <c r="Y49" s="22">
        <v>4421779</v>
      </c>
      <c r="Z49" s="23">
        <v>2.0353038379040203</v>
      </c>
      <c r="AA49" s="20">
        <v>254356910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-7111348073</v>
      </c>
      <c r="D51" s="48">
        <f t="shared" si="3"/>
        <v>0</v>
      </c>
      <c r="E51" s="49">
        <f t="shared" si="3"/>
        <v>-1399824830</v>
      </c>
      <c r="F51" s="50">
        <f t="shared" si="3"/>
        <v>-1463837374</v>
      </c>
      <c r="G51" s="50">
        <f t="shared" si="3"/>
        <v>-232664268</v>
      </c>
      <c r="H51" s="50">
        <f t="shared" si="3"/>
        <v>69504380</v>
      </c>
      <c r="I51" s="50">
        <f t="shared" si="3"/>
        <v>59165930</v>
      </c>
      <c r="J51" s="50">
        <f t="shared" si="3"/>
        <v>-103993958</v>
      </c>
      <c r="K51" s="50">
        <f t="shared" si="3"/>
        <v>195095872</v>
      </c>
      <c r="L51" s="50">
        <f t="shared" si="3"/>
        <v>203744233</v>
      </c>
      <c r="M51" s="50">
        <f t="shared" si="3"/>
        <v>106604064</v>
      </c>
      <c r="N51" s="50">
        <f t="shared" si="3"/>
        <v>505444169</v>
      </c>
      <c r="O51" s="50">
        <f t="shared" si="3"/>
        <v>20054150</v>
      </c>
      <c r="P51" s="50">
        <f t="shared" si="3"/>
        <v>166551352</v>
      </c>
      <c r="Q51" s="50">
        <f t="shared" si="3"/>
        <v>55950229</v>
      </c>
      <c r="R51" s="50">
        <f t="shared" si="3"/>
        <v>242555731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644005942</v>
      </c>
      <c r="X51" s="50">
        <f t="shared" si="3"/>
        <v>-1071392415</v>
      </c>
      <c r="Y51" s="50">
        <f t="shared" si="3"/>
        <v>1715398357</v>
      </c>
      <c r="Z51" s="51">
        <f>+IF(X51&lt;&gt;0,+(Y51/X51)*100,0)</f>
        <v>-160.10924970007372</v>
      </c>
      <c r="AA51" s="48">
        <f>SUM(AA48:AA50)</f>
        <v>-1463837374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-7111348073</v>
      </c>
      <c r="D53" s="54">
        <f>+D51-D52</f>
        <v>0</v>
      </c>
      <c r="E53" s="55">
        <f t="shared" si="4"/>
        <v>-1399824830</v>
      </c>
      <c r="F53" s="56">
        <f t="shared" si="4"/>
        <v>-1463837374</v>
      </c>
      <c r="G53" s="56">
        <f t="shared" si="4"/>
        <v>-232664268</v>
      </c>
      <c r="H53" s="56">
        <f t="shared" si="4"/>
        <v>69504380</v>
      </c>
      <c r="I53" s="56">
        <f t="shared" si="4"/>
        <v>59165930</v>
      </c>
      <c r="J53" s="56">
        <f t="shared" si="4"/>
        <v>-103993958</v>
      </c>
      <c r="K53" s="56">
        <f t="shared" si="4"/>
        <v>195095872</v>
      </c>
      <c r="L53" s="56">
        <f t="shared" si="4"/>
        <v>203744233</v>
      </c>
      <c r="M53" s="56">
        <f t="shared" si="4"/>
        <v>106604064</v>
      </c>
      <c r="N53" s="56">
        <f t="shared" si="4"/>
        <v>505444169</v>
      </c>
      <c r="O53" s="56">
        <f t="shared" si="4"/>
        <v>20054150</v>
      </c>
      <c r="P53" s="56">
        <f t="shared" si="4"/>
        <v>166551352</v>
      </c>
      <c r="Q53" s="56">
        <f t="shared" si="4"/>
        <v>55950229</v>
      </c>
      <c r="R53" s="56">
        <f t="shared" si="4"/>
        <v>242555731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644005942</v>
      </c>
      <c r="X53" s="56">
        <f t="shared" si="4"/>
        <v>-1071392415</v>
      </c>
      <c r="Y53" s="56">
        <f t="shared" si="4"/>
        <v>1715398357</v>
      </c>
      <c r="Z53" s="57">
        <f>+IF(X53&lt;&gt;0,+(Y53/X53)*100,0)</f>
        <v>-160.10924970007372</v>
      </c>
      <c r="AA53" s="54">
        <f>+AA51-AA52</f>
        <v>-1463837374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-7111348073</v>
      </c>
      <c r="D56" s="48">
        <f>SUM(D53:D55)</f>
        <v>0</v>
      </c>
      <c r="E56" s="49">
        <f t="shared" si="5"/>
        <v>-1399824830</v>
      </c>
      <c r="F56" s="50">
        <f t="shared" si="5"/>
        <v>-1463837374</v>
      </c>
      <c r="G56" s="50">
        <f t="shared" si="5"/>
        <v>-232664268</v>
      </c>
      <c r="H56" s="50">
        <f t="shared" si="5"/>
        <v>69504380</v>
      </c>
      <c r="I56" s="50">
        <f t="shared" si="5"/>
        <v>59165930</v>
      </c>
      <c r="J56" s="50">
        <f t="shared" si="5"/>
        <v>-103993958</v>
      </c>
      <c r="K56" s="50">
        <f t="shared" si="5"/>
        <v>195095872</v>
      </c>
      <c r="L56" s="50">
        <f t="shared" si="5"/>
        <v>203744233</v>
      </c>
      <c r="M56" s="50">
        <f t="shared" si="5"/>
        <v>106604064</v>
      </c>
      <c r="N56" s="50">
        <f t="shared" si="5"/>
        <v>505444169</v>
      </c>
      <c r="O56" s="50">
        <f t="shared" si="5"/>
        <v>20054150</v>
      </c>
      <c r="P56" s="50">
        <f t="shared" si="5"/>
        <v>166551352</v>
      </c>
      <c r="Q56" s="50">
        <f t="shared" si="5"/>
        <v>55950229</v>
      </c>
      <c r="R56" s="50">
        <f t="shared" si="5"/>
        <v>242555731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644005942</v>
      </c>
      <c r="X56" s="50">
        <f t="shared" si="5"/>
        <v>-1071392415</v>
      </c>
      <c r="Y56" s="50">
        <f t="shared" si="5"/>
        <v>1715398357</v>
      </c>
      <c r="Z56" s="51">
        <f>+IF(X56&lt;&gt;0,+(Y56/X56)*100,0)</f>
        <v>-160.10924970007372</v>
      </c>
      <c r="AA56" s="48">
        <f>SUM(AA53:AA55)</f>
        <v>-1463837374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-7111348073</v>
      </c>
      <c r="D59" s="65">
        <f>SUM(D56:D58)</f>
        <v>0</v>
      </c>
      <c r="E59" s="66">
        <f t="shared" si="6"/>
        <v>-1399824830</v>
      </c>
      <c r="F59" s="67">
        <f t="shared" si="6"/>
        <v>-1463837374</v>
      </c>
      <c r="G59" s="67">
        <f t="shared" si="6"/>
        <v>-232664268</v>
      </c>
      <c r="H59" s="67">
        <f t="shared" si="6"/>
        <v>69504380</v>
      </c>
      <c r="I59" s="67">
        <f t="shared" si="6"/>
        <v>59165930</v>
      </c>
      <c r="J59" s="67">
        <f t="shared" si="6"/>
        <v>-103993958</v>
      </c>
      <c r="K59" s="67">
        <f t="shared" si="6"/>
        <v>195095872</v>
      </c>
      <c r="L59" s="67">
        <f t="shared" si="6"/>
        <v>203744233</v>
      </c>
      <c r="M59" s="67">
        <f t="shared" si="6"/>
        <v>106604064</v>
      </c>
      <c r="N59" s="67">
        <f t="shared" si="6"/>
        <v>505444169</v>
      </c>
      <c r="O59" s="67">
        <f t="shared" si="6"/>
        <v>20054150</v>
      </c>
      <c r="P59" s="67">
        <f t="shared" si="6"/>
        <v>166551352</v>
      </c>
      <c r="Q59" s="67">
        <f t="shared" si="6"/>
        <v>55950229</v>
      </c>
      <c r="R59" s="67">
        <f t="shared" si="6"/>
        <v>242555731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644005942</v>
      </c>
      <c r="X59" s="67">
        <f t="shared" si="6"/>
        <v>-1071392415</v>
      </c>
      <c r="Y59" s="67">
        <f t="shared" si="6"/>
        <v>1715398357</v>
      </c>
      <c r="Z59" s="68">
        <f>+IF(X59&lt;&gt;0,+(Y59/X59)*100,0)</f>
        <v>-160.10924970007372</v>
      </c>
      <c r="AA59" s="65">
        <f>SUM(AA56:AA58)</f>
        <v>-1463837374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5417658</v>
      </c>
      <c r="F6" s="22">
        <v>5417658</v>
      </c>
      <c r="G6" s="22"/>
      <c r="H6" s="22"/>
      <c r="I6" s="22"/>
      <c r="J6" s="22"/>
      <c r="K6" s="22">
        <v>-2081836</v>
      </c>
      <c r="L6" s="22">
        <v>-6171827</v>
      </c>
      <c r="M6" s="22">
        <v>-2942164</v>
      </c>
      <c r="N6" s="22">
        <v>-11195827</v>
      </c>
      <c r="O6" s="22">
        <v>-3079475</v>
      </c>
      <c r="P6" s="22">
        <v>-3375932</v>
      </c>
      <c r="Q6" s="22">
        <v>-2646026</v>
      </c>
      <c r="R6" s="22">
        <v>-9101433</v>
      </c>
      <c r="S6" s="22"/>
      <c r="T6" s="22"/>
      <c r="U6" s="22"/>
      <c r="V6" s="22"/>
      <c r="W6" s="22">
        <v>-20297260</v>
      </c>
      <c r="X6" s="22">
        <v>4134530</v>
      </c>
      <c r="Y6" s="22">
        <v>-24431790</v>
      </c>
      <c r="Z6" s="23">
        <v>-590.92061250009067</v>
      </c>
      <c r="AA6" s="20">
        <v>5417658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5692789253</v>
      </c>
      <c r="F7" s="22">
        <v>5692789253</v>
      </c>
      <c r="G7" s="22"/>
      <c r="H7" s="22"/>
      <c r="I7" s="22">
        <v>1681805379</v>
      </c>
      <c r="J7" s="22">
        <v>1681805379</v>
      </c>
      <c r="K7" s="22">
        <v>584155289</v>
      </c>
      <c r="L7" s="22">
        <v>3595945</v>
      </c>
      <c r="M7" s="22">
        <v>445140866</v>
      </c>
      <c r="N7" s="22">
        <v>1032892100</v>
      </c>
      <c r="O7" s="22">
        <v>498309166</v>
      </c>
      <c r="P7" s="22">
        <v>470131341</v>
      </c>
      <c r="Q7" s="22">
        <v>463801086</v>
      </c>
      <c r="R7" s="22">
        <v>1432241593</v>
      </c>
      <c r="S7" s="22"/>
      <c r="T7" s="22"/>
      <c r="U7" s="22"/>
      <c r="V7" s="22"/>
      <c r="W7" s="22">
        <v>4146939072</v>
      </c>
      <c r="X7" s="22">
        <v>4217046263</v>
      </c>
      <c r="Y7" s="22">
        <v>-70107191</v>
      </c>
      <c r="Z7" s="23">
        <v>-1.6624714700219072</v>
      </c>
      <c r="AA7" s="20">
        <v>5692789253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272</v>
      </c>
      <c r="J8" s="22">
        <v>272</v>
      </c>
      <c r="K8" s="22">
        <v>132</v>
      </c>
      <c r="L8" s="22"/>
      <c r="M8" s="22">
        <v>127</v>
      </c>
      <c r="N8" s="22">
        <v>259</v>
      </c>
      <c r="O8" s="22">
        <v>698</v>
      </c>
      <c r="P8" s="22">
        <v>101</v>
      </c>
      <c r="Q8" s="22">
        <v>101</v>
      </c>
      <c r="R8" s="22">
        <v>900</v>
      </c>
      <c r="S8" s="22"/>
      <c r="T8" s="22"/>
      <c r="U8" s="22"/>
      <c r="V8" s="22"/>
      <c r="W8" s="22">
        <v>1431</v>
      </c>
      <c r="X8" s="22"/>
      <c r="Y8" s="22">
        <v>1431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-6017</v>
      </c>
      <c r="L9" s="22">
        <v>-2124</v>
      </c>
      <c r="M9" s="22">
        <v>-5738</v>
      </c>
      <c r="N9" s="22">
        <v>-13879</v>
      </c>
      <c r="O9" s="22">
        <v>-6017</v>
      </c>
      <c r="P9" s="22">
        <v>-6017</v>
      </c>
      <c r="Q9" s="22">
        <v>-6017</v>
      </c>
      <c r="R9" s="22">
        <v>-18051</v>
      </c>
      <c r="S9" s="22"/>
      <c r="T9" s="22"/>
      <c r="U9" s="22"/>
      <c r="V9" s="22"/>
      <c r="W9" s="22">
        <v>-31930</v>
      </c>
      <c r="X9" s="22"/>
      <c r="Y9" s="22">
        <v>-31930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34020</v>
      </c>
      <c r="F10" s="22">
        <v>34020</v>
      </c>
      <c r="G10" s="22"/>
      <c r="H10" s="22"/>
      <c r="I10" s="22">
        <v>12999</v>
      </c>
      <c r="J10" s="22">
        <v>12999</v>
      </c>
      <c r="K10" s="22">
        <v>4333</v>
      </c>
      <c r="L10" s="22"/>
      <c r="M10" s="22">
        <v>4282</v>
      </c>
      <c r="N10" s="22">
        <v>8615</v>
      </c>
      <c r="O10" s="22">
        <v>4282</v>
      </c>
      <c r="P10" s="22">
        <v>4282</v>
      </c>
      <c r="Q10" s="22">
        <v>4282</v>
      </c>
      <c r="R10" s="22">
        <v>12846</v>
      </c>
      <c r="S10" s="22"/>
      <c r="T10" s="22"/>
      <c r="U10" s="22"/>
      <c r="V10" s="22"/>
      <c r="W10" s="22">
        <v>34460</v>
      </c>
      <c r="X10" s="22">
        <v>30953</v>
      </c>
      <c r="Y10" s="22">
        <v>3507</v>
      </c>
      <c r="Z10" s="23">
        <v>11.330081090685878</v>
      </c>
      <c r="AA10" s="20">
        <v>34020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310543597</v>
      </c>
      <c r="F13" s="22">
        <v>310543597</v>
      </c>
      <c r="G13" s="22"/>
      <c r="H13" s="22"/>
      <c r="I13" s="22">
        <v>176702495</v>
      </c>
      <c r="J13" s="22">
        <v>176702495</v>
      </c>
      <c r="K13" s="22">
        <v>52574548</v>
      </c>
      <c r="L13" s="22"/>
      <c r="M13" s="22">
        <v>59892763</v>
      </c>
      <c r="N13" s="22">
        <v>112467311</v>
      </c>
      <c r="O13" s="22">
        <v>64647863</v>
      </c>
      <c r="P13" s="22">
        <v>62037272</v>
      </c>
      <c r="Q13" s="22">
        <v>63158578</v>
      </c>
      <c r="R13" s="22">
        <v>189843713</v>
      </c>
      <c r="S13" s="22"/>
      <c r="T13" s="22"/>
      <c r="U13" s="22"/>
      <c r="V13" s="22"/>
      <c r="W13" s="22">
        <v>479013519</v>
      </c>
      <c r="X13" s="22">
        <v>232726287</v>
      </c>
      <c r="Y13" s="22">
        <v>246287232</v>
      </c>
      <c r="Z13" s="23">
        <v>105.82699323519049</v>
      </c>
      <c r="AA13" s="20">
        <v>310543597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12532884</v>
      </c>
      <c r="F19" s="22">
        <v>12532884</v>
      </c>
      <c r="G19" s="22"/>
      <c r="H19" s="22"/>
      <c r="I19" s="22">
        <v>2869834</v>
      </c>
      <c r="J19" s="22">
        <v>2869834</v>
      </c>
      <c r="K19" s="22">
        <v>2990027</v>
      </c>
      <c r="L19" s="22"/>
      <c r="M19" s="22">
        <v>889258</v>
      </c>
      <c r="N19" s="22">
        <v>3879285</v>
      </c>
      <c r="O19" s="22">
        <v>1152672</v>
      </c>
      <c r="P19" s="22">
        <v>821558</v>
      </c>
      <c r="Q19" s="22">
        <v>910405</v>
      </c>
      <c r="R19" s="22">
        <v>2884635</v>
      </c>
      <c r="S19" s="22"/>
      <c r="T19" s="22"/>
      <c r="U19" s="22"/>
      <c r="V19" s="22"/>
      <c r="W19" s="22">
        <v>9633754</v>
      </c>
      <c r="X19" s="22">
        <v>7964652</v>
      </c>
      <c r="Y19" s="22">
        <v>1669102</v>
      </c>
      <c r="Z19" s="23">
        <v>20.956370724044191</v>
      </c>
      <c r="AA19" s="20">
        <v>12532884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>
        <v>-32452</v>
      </c>
      <c r="P21" s="22">
        <v>-31775</v>
      </c>
      <c r="Q21" s="22"/>
      <c r="R21" s="22">
        <v>-64227</v>
      </c>
      <c r="S21" s="22"/>
      <c r="T21" s="22"/>
      <c r="U21" s="22"/>
      <c r="V21" s="22"/>
      <c r="W21" s="22">
        <v>-190648</v>
      </c>
      <c r="X21" s="22"/>
      <c r="Y21" s="22">
        <v>-190648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6021317412</v>
      </c>
      <c r="F32" s="31">
        <f t="shared" si="0"/>
        <v>6021317412</v>
      </c>
      <c r="G32" s="31">
        <f t="shared" si="0"/>
        <v>0</v>
      </c>
      <c r="H32" s="31">
        <f t="shared" si="0"/>
        <v>0</v>
      </c>
      <c r="I32" s="31">
        <f t="shared" si="0"/>
        <v>1861390979</v>
      </c>
      <c r="J32" s="31">
        <f t="shared" si="0"/>
        <v>1861390979</v>
      </c>
      <c r="K32" s="31">
        <f t="shared" si="0"/>
        <v>637604701</v>
      </c>
      <c r="L32" s="31">
        <f t="shared" si="0"/>
        <v>-2641555</v>
      </c>
      <c r="M32" s="31">
        <f t="shared" si="0"/>
        <v>502948297</v>
      </c>
      <c r="N32" s="31">
        <f t="shared" si="0"/>
        <v>1137911443</v>
      </c>
      <c r="O32" s="31">
        <f t="shared" si="0"/>
        <v>560996737</v>
      </c>
      <c r="P32" s="31">
        <f t="shared" si="0"/>
        <v>529580830</v>
      </c>
      <c r="Q32" s="31">
        <f t="shared" si="0"/>
        <v>525222409</v>
      </c>
      <c r="R32" s="31">
        <f t="shared" si="0"/>
        <v>1615799976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4615102398</v>
      </c>
      <c r="X32" s="31">
        <f t="shared" si="0"/>
        <v>4461902685</v>
      </c>
      <c r="Y32" s="31">
        <f t="shared" si="0"/>
        <v>153199713</v>
      </c>
      <c r="Z32" s="32">
        <f>+IF(X32&lt;&gt;0,+(Y32/X32)*100,0)</f>
        <v>3.4335063719571011</v>
      </c>
      <c r="AA32" s="29">
        <f>SUM(AA6:AA31)</f>
        <v>6021317412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349507885</v>
      </c>
      <c r="F34" s="22">
        <v>349507885</v>
      </c>
      <c r="G34" s="22"/>
      <c r="H34" s="22"/>
      <c r="I34" s="22">
        <v>90336536</v>
      </c>
      <c r="J34" s="22">
        <v>90336536</v>
      </c>
      <c r="K34" s="22">
        <v>27450070</v>
      </c>
      <c r="L34" s="22">
        <v>63547897</v>
      </c>
      <c r="M34" s="22">
        <v>27785150</v>
      </c>
      <c r="N34" s="22">
        <v>118783117</v>
      </c>
      <c r="O34" s="22">
        <v>28605841</v>
      </c>
      <c r="P34" s="22">
        <v>30115461</v>
      </c>
      <c r="Q34" s="22">
        <v>29509242</v>
      </c>
      <c r="R34" s="22">
        <v>88230544</v>
      </c>
      <c r="S34" s="22"/>
      <c r="T34" s="22"/>
      <c r="U34" s="22"/>
      <c r="V34" s="22"/>
      <c r="W34" s="22">
        <v>297350197</v>
      </c>
      <c r="X34" s="22">
        <v>268784482</v>
      </c>
      <c r="Y34" s="22">
        <v>28565715</v>
      </c>
      <c r="Z34" s="23">
        <v>10.62773966244078</v>
      </c>
      <c r="AA34" s="20">
        <v>349507885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3883465366</v>
      </c>
      <c r="F37" s="22">
        <v>3883465366</v>
      </c>
      <c r="G37" s="22"/>
      <c r="H37" s="22"/>
      <c r="I37" s="22">
        <v>316335012</v>
      </c>
      <c r="J37" s="22">
        <v>316335012</v>
      </c>
      <c r="K37" s="22">
        <v>924044070</v>
      </c>
      <c r="L37" s="22">
        <v>1241184806</v>
      </c>
      <c r="M37" s="22">
        <v>27616027</v>
      </c>
      <c r="N37" s="22">
        <v>2192844903</v>
      </c>
      <c r="O37" s="22">
        <v>308834301</v>
      </c>
      <c r="P37" s="22">
        <v>328772225</v>
      </c>
      <c r="Q37" s="22">
        <v>23357906</v>
      </c>
      <c r="R37" s="22">
        <v>660964432</v>
      </c>
      <c r="S37" s="22"/>
      <c r="T37" s="22"/>
      <c r="U37" s="22"/>
      <c r="V37" s="22"/>
      <c r="W37" s="22">
        <v>3170144347</v>
      </c>
      <c r="X37" s="22">
        <v>2949705312</v>
      </c>
      <c r="Y37" s="22">
        <v>220439035</v>
      </c>
      <c r="Z37" s="23">
        <v>7.4732561962447317</v>
      </c>
      <c r="AA37" s="20">
        <v>3883465366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531497330</v>
      </c>
      <c r="F38" s="22">
        <v>531497330</v>
      </c>
      <c r="G38" s="22"/>
      <c r="H38" s="22"/>
      <c r="I38" s="22"/>
      <c r="J38" s="22"/>
      <c r="K38" s="22">
        <v>104510</v>
      </c>
      <c r="L38" s="22">
        <v>130637</v>
      </c>
      <c r="M38" s="22">
        <v>26127</v>
      </c>
      <c r="N38" s="22">
        <v>261274</v>
      </c>
      <c r="O38" s="22">
        <v>26127</v>
      </c>
      <c r="P38" s="22"/>
      <c r="Q38" s="22">
        <v>88582888</v>
      </c>
      <c r="R38" s="22">
        <v>88609015</v>
      </c>
      <c r="S38" s="22"/>
      <c r="T38" s="22"/>
      <c r="U38" s="22"/>
      <c r="V38" s="22"/>
      <c r="W38" s="22">
        <v>88870289</v>
      </c>
      <c r="X38" s="22">
        <v>398622996</v>
      </c>
      <c r="Y38" s="22">
        <v>-309752707</v>
      </c>
      <c r="Z38" s="23">
        <v>-77.70567932814393</v>
      </c>
      <c r="AA38" s="20">
        <v>531497330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213024003</v>
      </c>
      <c r="F39" s="22">
        <v>213024003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13411645</v>
      </c>
      <c r="R39" s="22">
        <v>13411645</v>
      </c>
      <c r="S39" s="22"/>
      <c r="T39" s="22"/>
      <c r="U39" s="22"/>
      <c r="V39" s="22"/>
      <c r="W39" s="22">
        <v>13411645</v>
      </c>
      <c r="X39" s="22">
        <v>159768027</v>
      </c>
      <c r="Y39" s="22">
        <v>-146356382</v>
      </c>
      <c r="Z39" s="23">
        <v>-91.605551341007668</v>
      </c>
      <c r="AA39" s="20">
        <v>213024003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358374</v>
      </c>
      <c r="F40" s="22">
        <v>358374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268785</v>
      </c>
      <c r="Y40" s="22">
        <v>-268785</v>
      </c>
      <c r="Z40" s="23">
        <v>-100</v>
      </c>
      <c r="AA40" s="20">
        <v>358374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173901061</v>
      </c>
      <c r="F41" s="22">
        <v>173901061</v>
      </c>
      <c r="G41" s="22"/>
      <c r="H41" s="22"/>
      <c r="I41" s="22">
        <v>19377087</v>
      </c>
      <c r="J41" s="22">
        <v>19377087</v>
      </c>
      <c r="K41" s="22">
        <v>30255908</v>
      </c>
      <c r="L41" s="22">
        <v>68012723</v>
      </c>
      <c r="M41" s="22">
        <v>-7523078</v>
      </c>
      <c r="N41" s="22">
        <v>90745553</v>
      </c>
      <c r="O41" s="22">
        <v>11261639</v>
      </c>
      <c r="P41" s="22">
        <v>9580252</v>
      </c>
      <c r="Q41" s="22">
        <v>11982460</v>
      </c>
      <c r="R41" s="22">
        <v>32824351</v>
      </c>
      <c r="S41" s="22"/>
      <c r="T41" s="22"/>
      <c r="U41" s="22"/>
      <c r="V41" s="22"/>
      <c r="W41" s="22">
        <v>142946991</v>
      </c>
      <c r="X41" s="22">
        <v>123927323</v>
      </c>
      <c r="Y41" s="22">
        <v>19019668</v>
      </c>
      <c r="Z41" s="23">
        <v>15.347437142654973</v>
      </c>
      <c r="AA41" s="20">
        <v>173901061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4958476</v>
      </c>
      <c r="F44" s="22">
        <v>4958476</v>
      </c>
      <c r="G44" s="22"/>
      <c r="H44" s="22"/>
      <c r="I44" s="22">
        <v>16458033</v>
      </c>
      <c r="J44" s="22">
        <v>16458033</v>
      </c>
      <c r="K44" s="22">
        <v>7439358</v>
      </c>
      <c r="L44" s="22">
        <v>14898307</v>
      </c>
      <c r="M44" s="22">
        <v>-1056389</v>
      </c>
      <c r="N44" s="22">
        <v>21281276</v>
      </c>
      <c r="O44" s="22">
        <v>-2054048</v>
      </c>
      <c r="P44" s="22">
        <v>-2747825</v>
      </c>
      <c r="Q44" s="22">
        <v>-674334</v>
      </c>
      <c r="R44" s="22">
        <v>-5476207</v>
      </c>
      <c r="S44" s="22"/>
      <c r="T44" s="22"/>
      <c r="U44" s="22"/>
      <c r="V44" s="22"/>
      <c r="W44" s="22">
        <v>32263102</v>
      </c>
      <c r="X44" s="22">
        <v>3748283</v>
      </c>
      <c r="Y44" s="22">
        <v>28514819</v>
      </c>
      <c r="Z44" s="23">
        <v>760.74349242039614</v>
      </c>
      <c r="AA44" s="20">
        <v>4958476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5156712495</v>
      </c>
      <c r="F47" s="31">
        <f t="shared" si="1"/>
        <v>5156712495</v>
      </c>
      <c r="G47" s="31">
        <f t="shared" si="1"/>
        <v>0</v>
      </c>
      <c r="H47" s="31">
        <f t="shared" si="1"/>
        <v>0</v>
      </c>
      <c r="I47" s="31">
        <f t="shared" si="1"/>
        <v>442506668</v>
      </c>
      <c r="J47" s="31">
        <f t="shared" si="1"/>
        <v>442506668</v>
      </c>
      <c r="K47" s="31">
        <f t="shared" si="1"/>
        <v>989293916</v>
      </c>
      <c r="L47" s="31">
        <f t="shared" si="1"/>
        <v>1387774370</v>
      </c>
      <c r="M47" s="31">
        <f t="shared" si="1"/>
        <v>46847837</v>
      </c>
      <c r="N47" s="31">
        <f t="shared" si="1"/>
        <v>2423916123</v>
      </c>
      <c r="O47" s="31">
        <f t="shared" si="1"/>
        <v>346673860</v>
      </c>
      <c r="P47" s="31">
        <f t="shared" si="1"/>
        <v>365720113</v>
      </c>
      <c r="Q47" s="31">
        <f t="shared" si="1"/>
        <v>166169807</v>
      </c>
      <c r="R47" s="31">
        <f t="shared" si="1"/>
        <v>878563780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3744986571</v>
      </c>
      <c r="X47" s="31">
        <f t="shared" si="1"/>
        <v>3904825208</v>
      </c>
      <c r="Y47" s="31">
        <f t="shared" si="1"/>
        <v>-159838637</v>
      </c>
      <c r="Z47" s="32">
        <f>+IF(X47&lt;&gt;0,+(Y47/X47)*100,0)</f>
        <v>-4.0933621477481505</v>
      </c>
      <c r="AA47" s="29">
        <f>SUM(AA34:AA46)</f>
        <v>5156712495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864604917</v>
      </c>
      <c r="F48" s="41">
        <f t="shared" si="2"/>
        <v>864604917</v>
      </c>
      <c r="G48" s="41">
        <f t="shared" si="2"/>
        <v>0</v>
      </c>
      <c r="H48" s="41">
        <f t="shared" si="2"/>
        <v>0</v>
      </c>
      <c r="I48" s="41">
        <f t="shared" si="2"/>
        <v>1418884311</v>
      </c>
      <c r="J48" s="41">
        <f t="shared" si="2"/>
        <v>1418884311</v>
      </c>
      <c r="K48" s="41">
        <f t="shared" si="2"/>
        <v>-351689215</v>
      </c>
      <c r="L48" s="41">
        <f t="shared" si="2"/>
        <v>-1390415925</v>
      </c>
      <c r="M48" s="41">
        <f t="shared" si="2"/>
        <v>456100460</v>
      </c>
      <c r="N48" s="41">
        <f t="shared" si="2"/>
        <v>-1286004680</v>
      </c>
      <c r="O48" s="41">
        <f t="shared" si="2"/>
        <v>214322877</v>
      </c>
      <c r="P48" s="41">
        <f t="shared" si="2"/>
        <v>163860717</v>
      </c>
      <c r="Q48" s="41">
        <f t="shared" si="2"/>
        <v>359052602</v>
      </c>
      <c r="R48" s="41">
        <f t="shared" si="2"/>
        <v>737236196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870115827</v>
      </c>
      <c r="X48" s="41">
        <f t="shared" si="2"/>
        <v>557077477</v>
      </c>
      <c r="Y48" s="41">
        <f t="shared" si="2"/>
        <v>313038350</v>
      </c>
      <c r="Z48" s="42">
        <f>+IF(X48&lt;&gt;0,+(Y48/X48)*100,0)</f>
        <v>56.192964699594206</v>
      </c>
      <c r="AA48" s="39">
        <f>+AA32-AA47</f>
        <v>864604917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241500000</v>
      </c>
      <c r="F49" s="22">
        <v>241500000</v>
      </c>
      <c r="G49" s="22"/>
      <c r="H49" s="22"/>
      <c r="I49" s="22"/>
      <c r="J49" s="22"/>
      <c r="K49" s="22">
        <v>21709510</v>
      </c>
      <c r="L49" s="22">
        <v>28122293</v>
      </c>
      <c r="M49" s="22">
        <v>40538114</v>
      </c>
      <c r="N49" s="22">
        <v>90369917</v>
      </c>
      <c r="O49" s="22">
        <v>5049643</v>
      </c>
      <c r="P49" s="22"/>
      <c r="Q49" s="22">
        <v>21410681</v>
      </c>
      <c r="R49" s="22">
        <v>26460324</v>
      </c>
      <c r="S49" s="22"/>
      <c r="T49" s="22"/>
      <c r="U49" s="22"/>
      <c r="V49" s="22"/>
      <c r="W49" s="22">
        <v>116830241</v>
      </c>
      <c r="X49" s="22">
        <v>223361499</v>
      </c>
      <c r="Y49" s="22">
        <v>-106531258</v>
      </c>
      <c r="Z49" s="23">
        <v>-47.694548289183892</v>
      </c>
      <c r="AA49" s="20">
        <v>241500000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1106104917</v>
      </c>
      <c r="F51" s="50">
        <f t="shared" si="3"/>
        <v>1106104917</v>
      </c>
      <c r="G51" s="50">
        <f t="shared" si="3"/>
        <v>0</v>
      </c>
      <c r="H51" s="50">
        <f t="shared" si="3"/>
        <v>0</v>
      </c>
      <c r="I51" s="50">
        <f t="shared" si="3"/>
        <v>1418884311</v>
      </c>
      <c r="J51" s="50">
        <f t="shared" si="3"/>
        <v>1418884311</v>
      </c>
      <c r="K51" s="50">
        <f t="shared" si="3"/>
        <v>-329979705</v>
      </c>
      <c r="L51" s="50">
        <f t="shared" si="3"/>
        <v>-1362293632</v>
      </c>
      <c r="M51" s="50">
        <f t="shared" si="3"/>
        <v>496638574</v>
      </c>
      <c r="N51" s="50">
        <f t="shared" si="3"/>
        <v>-1195634763</v>
      </c>
      <c r="O51" s="50">
        <f t="shared" si="3"/>
        <v>219372520</v>
      </c>
      <c r="P51" s="50">
        <f t="shared" si="3"/>
        <v>163860717</v>
      </c>
      <c r="Q51" s="50">
        <f t="shared" si="3"/>
        <v>380463283</v>
      </c>
      <c r="R51" s="50">
        <f t="shared" si="3"/>
        <v>763696520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986946068</v>
      </c>
      <c r="X51" s="50">
        <f t="shared" si="3"/>
        <v>780438976</v>
      </c>
      <c r="Y51" s="50">
        <f t="shared" si="3"/>
        <v>206507092</v>
      </c>
      <c r="Z51" s="51">
        <f>+IF(X51&lt;&gt;0,+(Y51/X51)*100,0)</f>
        <v>26.460376576579385</v>
      </c>
      <c r="AA51" s="48">
        <f>SUM(AA48:AA50)</f>
        <v>1106104917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1106104917</v>
      </c>
      <c r="F53" s="56">
        <f t="shared" si="4"/>
        <v>1106104917</v>
      </c>
      <c r="G53" s="56">
        <f t="shared" si="4"/>
        <v>0</v>
      </c>
      <c r="H53" s="56">
        <f t="shared" si="4"/>
        <v>0</v>
      </c>
      <c r="I53" s="56">
        <f t="shared" si="4"/>
        <v>1418884311</v>
      </c>
      <c r="J53" s="56">
        <f t="shared" si="4"/>
        <v>1418884311</v>
      </c>
      <c r="K53" s="56">
        <f t="shared" si="4"/>
        <v>-329979705</v>
      </c>
      <c r="L53" s="56">
        <f t="shared" si="4"/>
        <v>-1362293632</v>
      </c>
      <c r="M53" s="56">
        <f t="shared" si="4"/>
        <v>496638574</v>
      </c>
      <c r="N53" s="56">
        <f t="shared" si="4"/>
        <v>-1195634763</v>
      </c>
      <c r="O53" s="56">
        <f t="shared" si="4"/>
        <v>219372520</v>
      </c>
      <c r="P53" s="56">
        <f t="shared" si="4"/>
        <v>163860717</v>
      </c>
      <c r="Q53" s="56">
        <f t="shared" si="4"/>
        <v>380463283</v>
      </c>
      <c r="R53" s="56">
        <f t="shared" si="4"/>
        <v>763696520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986946068</v>
      </c>
      <c r="X53" s="56">
        <f t="shared" si="4"/>
        <v>780438976</v>
      </c>
      <c r="Y53" s="56">
        <f t="shared" si="4"/>
        <v>206507092</v>
      </c>
      <c r="Z53" s="57">
        <f>+IF(X53&lt;&gt;0,+(Y53/X53)*100,0)</f>
        <v>26.460376576579385</v>
      </c>
      <c r="AA53" s="54">
        <f>+AA51-AA52</f>
        <v>1106104917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1106104917</v>
      </c>
      <c r="F56" s="50">
        <f t="shared" si="5"/>
        <v>1106104917</v>
      </c>
      <c r="G56" s="50">
        <f t="shared" si="5"/>
        <v>0</v>
      </c>
      <c r="H56" s="50">
        <f t="shared" si="5"/>
        <v>0</v>
      </c>
      <c r="I56" s="50">
        <f t="shared" si="5"/>
        <v>1418884311</v>
      </c>
      <c r="J56" s="50">
        <f t="shared" si="5"/>
        <v>1418884311</v>
      </c>
      <c r="K56" s="50">
        <f t="shared" si="5"/>
        <v>-329979705</v>
      </c>
      <c r="L56" s="50">
        <f t="shared" si="5"/>
        <v>-1362293632</v>
      </c>
      <c r="M56" s="50">
        <f t="shared" si="5"/>
        <v>496638574</v>
      </c>
      <c r="N56" s="50">
        <f t="shared" si="5"/>
        <v>-1195634763</v>
      </c>
      <c r="O56" s="50">
        <f t="shared" si="5"/>
        <v>219372520</v>
      </c>
      <c r="P56" s="50">
        <f t="shared" si="5"/>
        <v>163860717</v>
      </c>
      <c r="Q56" s="50">
        <f t="shared" si="5"/>
        <v>380463283</v>
      </c>
      <c r="R56" s="50">
        <f t="shared" si="5"/>
        <v>763696520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986946068</v>
      </c>
      <c r="X56" s="50">
        <f t="shared" si="5"/>
        <v>780438976</v>
      </c>
      <c r="Y56" s="50">
        <f t="shared" si="5"/>
        <v>206507092</v>
      </c>
      <c r="Z56" s="51">
        <f>+IF(X56&lt;&gt;0,+(Y56/X56)*100,0)</f>
        <v>26.460376576579385</v>
      </c>
      <c r="AA56" s="48">
        <f>SUM(AA53:AA55)</f>
        <v>1106104917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1106104917</v>
      </c>
      <c r="F59" s="67">
        <f t="shared" si="6"/>
        <v>1106104917</v>
      </c>
      <c r="G59" s="67">
        <f t="shared" si="6"/>
        <v>0</v>
      </c>
      <c r="H59" s="67">
        <f t="shared" si="6"/>
        <v>0</v>
      </c>
      <c r="I59" s="67">
        <f t="shared" si="6"/>
        <v>1418884311</v>
      </c>
      <c r="J59" s="67">
        <f t="shared" si="6"/>
        <v>1418884311</v>
      </c>
      <c r="K59" s="67">
        <f t="shared" si="6"/>
        <v>-329979705</v>
      </c>
      <c r="L59" s="67">
        <f t="shared" si="6"/>
        <v>-1362293632</v>
      </c>
      <c r="M59" s="67">
        <f t="shared" si="6"/>
        <v>496638574</v>
      </c>
      <c r="N59" s="67">
        <f t="shared" si="6"/>
        <v>-1195634763</v>
      </c>
      <c r="O59" s="67">
        <f t="shared" si="6"/>
        <v>219372520</v>
      </c>
      <c r="P59" s="67">
        <f t="shared" si="6"/>
        <v>163860717</v>
      </c>
      <c r="Q59" s="67">
        <f t="shared" si="6"/>
        <v>380463283</v>
      </c>
      <c r="R59" s="67">
        <f t="shared" si="6"/>
        <v>763696520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986946068</v>
      </c>
      <c r="X59" s="67">
        <f t="shared" si="6"/>
        <v>780438976</v>
      </c>
      <c r="Y59" s="67">
        <f t="shared" si="6"/>
        <v>206507092</v>
      </c>
      <c r="Z59" s="68">
        <f>+IF(X59&lt;&gt;0,+(Y59/X59)*100,0)</f>
        <v>26.460376576579385</v>
      </c>
      <c r="AA59" s="65">
        <f>SUM(AA56:AA58)</f>
        <v>1106104917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5982415218</v>
      </c>
      <c r="D7" s="20"/>
      <c r="E7" s="21">
        <v>7917967840</v>
      </c>
      <c r="F7" s="22">
        <v>7917967840</v>
      </c>
      <c r="G7" s="22">
        <v>539071219</v>
      </c>
      <c r="H7" s="22">
        <v>259222909</v>
      </c>
      <c r="I7" s="22">
        <v>579595261</v>
      </c>
      <c r="J7" s="22">
        <v>1377889389</v>
      </c>
      <c r="K7" s="22">
        <v>1347140411</v>
      </c>
      <c r="L7" s="22">
        <v>-221127381</v>
      </c>
      <c r="M7" s="22">
        <v>752100074</v>
      </c>
      <c r="N7" s="22">
        <v>1878113104</v>
      </c>
      <c r="O7" s="22">
        <v>383565509</v>
      </c>
      <c r="P7" s="22">
        <v>955972212</v>
      </c>
      <c r="Q7" s="22">
        <v>644919393</v>
      </c>
      <c r="R7" s="22">
        <v>1984457114</v>
      </c>
      <c r="S7" s="22"/>
      <c r="T7" s="22"/>
      <c r="U7" s="22"/>
      <c r="V7" s="22"/>
      <c r="W7" s="22">
        <v>5240459607</v>
      </c>
      <c r="X7" s="22">
        <v>5938475832</v>
      </c>
      <c r="Y7" s="22">
        <v>-698016225</v>
      </c>
      <c r="Z7" s="23">
        <v>-11.754130937751368</v>
      </c>
      <c r="AA7" s="20">
        <v>7917967840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1171153</v>
      </c>
      <c r="D10" s="20"/>
      <c r="E10" s="21">
        <v>2601280</v>
      </c>
      <c r="F10" s="22">
        <v>2601280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569793</v>
      </c>
      <c r="M10" s="22">
        <v>720</v>
      </c>
      <c r="N10" s="22">
        <v>571233</v>
      </c>
      <c r="O10" s="22">
        <v>720</v>
      </c>
      <c r="P10" s="22">
        <v>720</v>
      </c>
      <c r="Q10" s="22">
        <v>720</v>
      </c>
      <c r="R10" s="22">
        <v>2160</v>
      </c>
      <c r="S10" s="22"/>
      <c r="T10" s="22"/>
      <c r="U10" s="22"/>
      <c r="V10" s="22"/>
      <c r="W10" s="22">
        <v>575553</v>
      </c>
      <c r="X10" s="22">
        <v>1950948</v>
      </c>
      <c r="Y10" s="22">
        <v>-1375395</v>
      </c>
      <c r="Z10" s="23">
        <v>-70.498803658529084</v>
      </c>
      <c r="AA10" s="20">
        <v>2601280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584059240</v>
      </c>
      <c r="D13" s="20"/>
      <c r="E13" s="21">
        <v>235848510</v>
      </c>
      <c r="F13" s="22">
        <v>235848510</v>
      </c>
      <c r="G13" s="22">
        <v>63165400</v>
      </c>
      <c r="H13" s="22">
        <v>64602173</v>
      </c>
      <c r="I13" s="22">
        <v>65972285</v>
      </c>
      <c r="J13" s="22">
        <v>193739858</v>
      </c>
      <c r="K13" s="22">
        <v>66405239</v>
      </c>
      <c r="L13" s="22">
        <v>67240387</v>
      </c>
      <c r="M13" s="22">
        <v>69016995</v>
      </c>
      <c r="N13" s="22">
        <v>202662621</v>
      </c>
      <c r="O13" s="22">
        <v>67101091</v>
      </c>
      <c r="P13" s="22">
        <v>70291128</v>
      </c>
      <c r="Q13" s="22">
        <v>75836830</v>
      </c>
      <c r="R13" s="22">
        <v>213229049</v>
      </c>
      <c r="S13" s="22"/>
      <c r="T13" s="22"/>
      <c r="U13" s="22"/>
      <c r="V13" s="22"/>
      <c r="W13" s="22">
        <v>609631528</v>
      </c>
      <c r="X13" s="22">
        <v>176886378</v>
      </c>
      <c r="Y13" s="22">
        <v>432745150</v>
      </c>
      <c r="Z13" s="23">
        <v>244.64583134830201</v>
      </c>
      <c r="AA13" s="20">
        <v>235848510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19374573</v>
      </c>
      <c r="D17" s="20"/>
      <c r="E17" s="21">
        <v>18355010</v>
      </c>
      <c r="F17" s="22">
        <v>18355010</v>
      </c>
      <c r="G17" s="22">
        <v>2022957</v>
      </c>
      <c r="H17" s="22">
        <v>1175421</v>
      </c>
      <c r="I17" s="22">
        <v>1188785</v>
      </c>
      <c r="J17" s="22">
        <v>4387163</v>
      </c>
      <c r="K17" s="22">
        <v>1220010</v>
      </c>
      <c r="L17" s="22">
        <v>1246908</v>
      </c>
      <c r="M17" s="22">
        <v>1264248</v>
      </c>
      <c r="N17" s="22">
        <v>3731166</v>
      </c>
      <c r="O17" s="22">
        <v>1272591</v>
      </c>
      <c r="P17" s="22">
        <v>1295766</v>
      </c>
      <c r="Q17" s="22">
        <v>1276535</v>
      </c>
      <c r="R17" s="22">
        <v>3844892</v>
      </c>
      <c r="S17" s="22"/>
      <c r="T17" s="22"/>
      <c r="U17" s="22"/>
      <c r="V17" s="22"/>
      <c r="W17" s="22">
        <v>11963221</v>
      </c>
      <c r="X17" s="22">
        <v>13766256</v>
      </c>
      <c r="Y17" s="22">
        <v>-1803035</v>
      </c>
      <c r="Z17" s="23">
        <v>-13.097497242532755</v>
      </c>
      <c r="AA17" s="20">
        <v>18355010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29022327</v>
      </c>
      <c r="D19" s="20"/>
      <c r="E19" s="21">
        <v>24829190</v>
      </c>
      <c r="F19" s="22">
        <v>24829190</v>
      </c>
      <c r="G19" s="22">
        <v>475505</v>
      </c>
      <c r="H19" s="22">
        <v>988373</v>
      </c>
      <c r="I19" s="22">
        <v>987108</v>
      </c>
      <c r="J19" s="22">
        <v>2450986</v>
      </c>
      <c r="K19" s="22">
        <v>5588031</v>
      </c>
      <c r="L19" s="22">
        <v>233674</v>
      </c>
      <c r="M19" s="22">
        <v>549116</v>
      </c>
      <c r="N19" s="22">
        <v>6370821</v>
      </c>
      <c r="O19" s="22">
        <v>1433113</v>
      </c>
      <c r="P19" s="22">
        <v>3349693</v>
      </c>
      <c r="Q19" s="22">
        <v>3876598</v>
      </c>
      <c r="R19" s="22">
        <v>8659404</v>
      </c>
      <c r="S19" s="22"/>
      <c r="T19" s="22"/>
      <c r="U19" s="22"/>
      <c r="V19" s="22"/>
      <c r="W19" s="22">
        <v>17481211</v>
      </c>
      <c r="X19" s="22">
        <v>18621882</v>
      </c>
      <c r="Y19" s="22">
        <v>-1140671</v>
      </c>
      <c r="Z19" s="23">
        <v>-6.1254335088150595</v>
      </c>
      <c r="AA19" s="20">
        <v>24829190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>
        <v>83403435</v>
      </c>
      <c r="M22" s="22"/>
      <c r="N22" s="22">
        <v>83403435</v>
      </c>
      <c r="O22" s="22">
        <v>16118831</v>
      </c>
      <c r="P22" s="22">
        <v>42831072</v>
      </c>
      <c r="Q22" s="22">
        <v>27529090</v>
      </c>
      <c r="R22" s="22">
        <v>86478993</v>
      </c>
      <c r="S22" s="22"/>
      <c r="T22" s="22"/>
      <c r="U22" s="22"/>
      <c r="V22" s="22"/>
      <c r="W22" s="22">
        <v>169882428</v>
      </c>
      <c r="X22" s="22">
        <v>161715240</v>
      </c>
      <c r="Y22" s="22">
        <v>8167188</v>
      </c>
      <c r="Z22" s="23">
        <v>5.0503514696574054</v>
      </c>
      <c r="AA22" s="20">
        <v>215620320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1151498698</v>
      </c>
      <c r="D25" s="20"/>
      <c r="E25" s="21">
        <v>1265255030</v>
      </c>
      <c r="F25" s="22">
        <v>1265255030</v>
      </c>
      <c r="G25" s="22"/>
      <c r="H25" s="22">
        <v>527189549</v>
      </c>
      <c r="I25" s="22"/>
      <c r="J25" s="22">
        <v>527189549</v>
      </c>
      <c r="K25" s="22"/>
      <c r="L25" s="22"/>
      <c r="M25" s="22"/>
      <c r="N25" s="22"/>
      <c r="O25" s="22">
        <v>421751583</v>
      </c>
      <c r="P25" s="22"/>
      <c r="Q25" s="22"/>
      <c r="R25" s="22">
        <v>421751583</v>
      </c>
      <c r="S25" s="22"/>
      <c r="T25" s="22"/>
      <c r="U25" s="22"/>
      <c r="V25" s="22"/>
      <c r="W25" s="22">
        <v>948941132</v>
      </c>
      <c r="X25" s="22">
        <v>1265255029</v>
      </c>
      <c r="Y25" s="22">
        <v>-316313897</v>
      </c>
      <c r="Z25" s="23">
        <v>-25.000011045204072</v>
      </c>
      <c r="AA25" s="20">
        <v>1265255030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/>
      <c r="P29" s="22"/>
      <c r="Q29" s="22"/>
      <c r="R29" s="22"/>
      <c r="S29" s="22"/>
      <c r="T29" s="22"/>
      <c r="U29" s="22"/>
      <c r="V29" s="22"/>
      <c r="W29" s="22">
        <v>1717655</v>
      </c>
      <c r="X29" s="22"/>
      <c r="Y29" s="22">
        <v>1717655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576036</v>
      </c>
      <c r="D30" s="20"/>
      <c r="E30" s="21">
        <v>2855700</v>
      </c>
      <c r="F30" s="22">
        <v>2855700</v>
      </c>
      <c r="G30" s="22"/>
      <c r="H30" s="22"/>
      <c r="I30" s="22"/>
      <c r="J30" s="22"/>
      <c r="K30" s="22">
        <v>86</v>
      </c>
      <c r="L30" s="22"/>
      <c r="M30" s="22">
        <v>494836</v>
      </c>
      <c r="N30" s="22">
        <v>494922</v>
      </c>
      <c r="O30" s="22"/>
      <c r="P30" s="22">
        <v>942354</v>
      </c>
      <c r="Q30" s="22"/>
      <c r="R30" s="22">
        <v>942354</v>
      </c>
      <c r="S30" s="22"/>
      <c r="T30" s="22"/>
      <c r="U30" s="22"/>
      <c r="V30" s="22"/>
      <c r="W30" s="22">
        <v>1437276</v>
      </c>
      <c r="X30" s="22">
        <v>2141775</v>
      </c>
      <c r="Y30" s="22">
        <v>-704499</v>
      </c>
      <c r="Z30" s="23">
        <v>-32.893231081696257</v>
      </c>
      <c r="AA30" s="20">
        <v>2855700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7963547143</v>
      </c>
      <c r="D32" s="29">
        <f t="shared" ref="D32:Y32" si="0">SUM(D6:D31)</f>
        <v>0</v>
      </c>
      <c r="E32" s="30">
        <f t="shared" si="0"/>
        <v>9683332880</v>
      </c>
      <c r="F32" s="31">
        <f t="shared" si="0"/>
        <v>9683332880</v>
      </c>
      <c r="G32" s="31">
        <f t="shared" si="0"/>
        <v>604735801</v>
      </c>
      <c r="H32" s="31">
        <f t="shared" si="0"/>
        <v>853179145</v>
      </c>
      <c r="I32" s="31">
        <f t="shared" si="0"/>
        <v>647744159</v>
      </c>
      <c r="J32" s="31">
        <f t="shared" si="0"/>
        <v>2105659105</v>
      </c>
      <c r="K32" s="31">
        <f t="shared" si="0"/>
        <v>1422072152</v>
      </c>
      <c r="L32" s="31">
        <f t="shared" si="0"/>
        <v>-68433184</v>
      </c>
      <c r="M32" s="31">
        <f t="shared" si="0"/>
        <v>823425989</v>
      </c>
      <c r="N32" s="31">
        <f t="shared" si="0"/>
        <v>2177064957</v>
      </c>
      <c r="O32" s="31">
        <f t="shared" si="0"/>
        <v>891243438</v>
      </c>
      <c r="P32" s="31">
        <f t="shared" si="0"/>
        <v>1074682945</v>
      </c>
      <c r="Q32" s="31">
        <f t="shared" si="0"/>
        <v>753439166</v>
      </c>
      <c r="R32" s="31">
        <f t="shared" si="0"/>
        <v>2719365549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7002089611</v>
      </c>
      <c r="X32" s="31">
        <f t="shared" si="0"/>
        <v>7578813340</v>
      </c>
      <c r="Y32" s="31">
        <f t="shared" si="0"/>
        <v>-576723729</v>
      </c>
      <c r="Z32" s="32">
        <f>+IF(X32&lt;&gt;0,+(Y32/X32)*100,0)</f>
        <v>-7.609683774056375</v>
      </c>
      <c r="AA32" s="29">
        <f>SUM(AA6:AA31)</f>
        <v>9683332880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883765308</v>
      </c>
      <c r="D34" s="20"/>
      <c r="E34" s="21">
        <v>1055538280</v>
      </c>
      <c r="F34" s="22">
        <v>1046498053</v>
      </c>
      <c r="G34" s="22">
        <v>77767186</v>
      </c>
      <c r="H34" s="22">
        <v>71040184</v>
      </c>
      <c r="I34" s="22">
        <v>79686109</v>
      </c>
      <c r="J34" s="22">
        <v>228493479</v>
      </c>
      <c r="K34" s="22">
        <v>75897336</v>
      </c>
      <c r="L34" s="22">
        <v>121010966</v>
      </c>
      <c r="M34" s="22">
        <v>78341314</v>
      </c>
      <c r="N34" s="22">
        <v>275249616</v>
      </c>
      <c r="O34" s="22">
        <v>81111039</v>
      </c>
      <c r="P34" s="22">
        <v>64862200</v>
      </c>
      <c r="Q34" s="22">
        <v>77400521</v>
      </c>
      <c r="R34" s="22">
        <v>223373760</v>
      </c>
      <c r="S34" s="22"/>
      <c r="T34" s="22"/>
      <c r="U34" s="22"/>
      <c r="V34" s="22"/>
      <c r="W34" s="22">
        <v>727116855</v>
      </c>
      <c r="X34" s="22">
        <v>722072897</v>
      </c>
      <c r="Y34" s="22">
        <v>5043958</v>
      </c>
      <c r="Z34" s="23">
        <v>0.69853861306194409</v>
      </c>
      <c r="AA34" s="20">
        <v>1046498053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>
        <v>-2494</v>
      </c>
      <c r="P35" s="22"/>
      <c r="Q35" s="22"/>
      <c r="R35" s="22">
        <v>-2494</v>
      </c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1761999555</v>
      </c>
      <c r="D37" s="20"/>
      <c r="E37" s="21">
        <v>3240837330</v>
      </c>
      <c r="F37" s="22">
        <v>2895838780</v>
      </c>
      <c r="G37" s="22">
        <v>95676282</v>
      </c>
      <c r="H37" s="22">
        <v>231168787</v>
      </c>
      <c r="I37" s="22">
        <v>35895833</v>
      </c>
      <c r="J37" s="22">
        <v>362740902</v>
      </c>
      <c r="K37" s="22">
        <v>129734899</v>
      </c>
      <c r="L37" s="22">
        <v>165297724</v>
      </c>
      <c r="M37" s="22">
        <v>288658756</v>
      </c>
      <c r="N37" s="22">
        <v>583691379</v>
      </c>
      <c r="O37" s="22">
        <v>9503760</v>
      </c>
      <c r="P37" s="22">
        <v>279409479</v>
      </c>
      <c r="Q37" s="22">
        <v>168267897</v>
      </c>
      <c r="R37" s="22">
        <v>457181136</v>
      </c>
      <c r="S37" s="22"/>
      <c r="T37" s="22"/>
      <c r="U37" s="22"/>
      <c r="V37" s="22"/>
      <c r="W37" s="22">
        <v>1403613417</v>
      </c>
      <c r="X37" s="22">
        <v>2065485585</v>
      </c>
      <c r="Y37" s="22">
        <v>-661872168</v>
      </c>
      <c r="Z37" s="23">
        <v>-32.044385727339751</v>
      </c>
      <c r="AA37" s="20">
        <v>2895838780</v>
      </c>
    </row>
    <row r="38" spans="1:27" x14ac:dyDescent="0.25">
      <c r="A38" s="19" t="s">
        <v>64</v>
      </c>
      <c r="B38" s="15" t="s">
        <v>32</v>
      </c>
      <c r="C38" s="20">
        <v>1958474130</v>
      </c>
      <c r="D38" s="20"/>
      <c r="E38" s="21">
        <v>933381150</v>
      </c>
      <c r="F38" s="22">
        <v>871948412</v>
      </c>
      <c r="G38" s="22">
        <v>103990874</v>
      </c>
      <c r="H38" s="22">
        <v>103990874</v>
      </c>
      <c r="I38" s="22">
        <v>103990874</v>
      </c>
      <c r="J38" s="22">
        <v>311972622</v>
      </c>
      <c r="K38" s="22">
        <v>103990874</v>
      </c>
      <c r="L38" s="22">
        <v>103990874</v>
      </c>
      <c r="M38" s="22">
        <v>103990874</v>
      </c>
      <c r="N38" s="22">
        <v>311972622</v>
      </c>
      <c r="O38" s="22">
        <v>103990874</v>
      </c>
      <c r="P38" s="22">
        <v>42558136</v>
      </c>
      <c r="Q38" s="22"/>
      <c r="R38" s="22">
        <v>146549010</v>
      </c>
      <c r="S38" s="22"/>
      <c r="T38" s="22"/>
      <c r="U38" s="22"/>
      <c r="V38" s="22"/>
      <c r="W38" s="22">
        <v>770494254</v>
      </c>
      <c r="X38" s="22">
        <v>770494254</v>
      </c>
      <c r="Y38" s="22"/>
      <c r="Z38" s="23"/>
      <c r="AA38" s="20">
        <v>871948412</v>
      </c>
    </row>
    <row r="39" spans="1:27" x14ac:dyDescent="0.25">
      <c r="A39" s="19" t="s">
        <v>65</v>
      </c>
      <c r="B39" s="15" t="s">
        <v>32</v>
      </c>
      <c r="C39" s="20">
        <v>293814940</v>
      </c>
      <c r="D39" s="20"/>
      <c r="E39" s="21">
        <v>308125170</v>
      </c>
      <c r="F39" s="22">
        <v>308125170</v>
      </c>
      <c r="G39" s="22">
        <v>25288006</v>
      </c>
      <c r="H39" s="22">
        <v>25288006</v>
      </c>
      <c r="I39" s="22">
        <v>24132266</v>
      </c>
      <c r="J39" s="22">
        <v>74708278</v>
      </c>
      <c r="K39" s="22">
        <v>24936786</v>
      </c>
      <c r="L39" s="22">
        <v>24839818</v>
      </c>
      <c r="M39" s="22">
        <v>24870067</v>
      </c>
      <c r="N39" s="22">
        <v>74646671</v>
      </c>
      <c r="O39" s="22">
        <v>25044596</v>
      </c>
      <c r="P39" s="22">
        <v>24754350</v>
      </c>
      <c r="Q39" s="22">
        <v>25551262</v>
      </c>
      <c r="R39" s="22">
        <v>75350208</v>
      </c>
      <c r="S39" s="22"/>
      <c r="T39" s="22"/>
      <c r="U39" s="22"/>
      <c r="V39" s="22"/>
      <c r="W39" s="22">
        <v>224705157</v>
      </c>
      <c r="X39" s="22">
        <v>231084621</v>
      </c>
      <c r="Y39" s="22">
        <v>-6379464</v>
      </c>
      <c r="Z39" s="23">
        <v>-2.7606614288711149</v>
      </c>
      <c r="AA39" s="20">
        <v>308125170</v>
      </c>
    </row>
    <row r="40" spans="1:27" x14ac:dyDescent="0.25">
      <c r="A40" s="19" t="s">
        <v>40</v>
      </c>
      <c r="B40" s="15" t="s">
        <v>32</v>
      </c>
      <c r="C40" s="20">
        <v>205418830</v>
      </c>
      <c r="D40" s="20"/>
      <c r="E40" s="21">
        <v>188044060</v>
      </c>
      <c r="F40" s="22">
        <v>188044060</v>
      </c>
      <c r="G40" s="22">
        <v>15706819</v>
      </c>
      <c r="H40" s="22">
        <v>21099924</v>
      </c>
      <c r="I40" s="22">
        <v>17797387</v>
      </c>
      <c r="J40" s="22">
        <v>54604130</v>
      </c>
      <c r="K40" s="22">
        <v>18390633</v>
      </c>
      <c r="L40" s="22">
        <v>17797387</v>
      </c>
      <c r="M40" s="22">
        <v>18208025</v>
      </c>
      <c r="N40" s="22">
        <v>54396045</v>
      </c>
      <c r="O40" s="22">
        <v>17263084</v>
      </c>
      <c r="P40" s="22">
        <v>16097134</v>
      </c>
      <c r="Q40" s="22">
        <v>17207281</v>
      </c>
      <c r="R40" s="22">
        <v>50567499</v>
      </c>
      <c r="S40" s="22"/>
      <c r="T40" s="22"/>
      <c r="U40" s="22"/>
      <c r="V40" s="22"/>
      <c r="W40" s="22">
        <v>159567674</v>
      </c>
      <c r="X40" s="22">
        <v>125845610</v>
      </c>
      <c r="Y40" s="22">
        <v>33722064</v>
      </c>
      <c r="Z40" s="23">
        <v>26.796376925663118</v>
      </c>
      <c r="AA40" s="20">
        <v>188044060</v>
      </c>
    </row>
    <row r="41" spans="1:27" x14ac:dyDescent="0.25">
      <c r="A41" s="19" t="s">
        <v>66</v>
      </c>
      <c r="B41" s="15" t="s">
        <v>32</v>
      </c>
      <c r="C41" s="20">
        <v>720039869</v>
      </c>
      <c r="D41" s="20"/>
      <c r="E41" s="21">
        <v>1078297610</v>
      </c>
      <c r="F41" s="22">
        <v>1022033461</v>
      </c>
      <c r="G41" s="22">
        <v>36715807</v>
      </c>
      <c r="H41" s="22">
        <v>67527350</v>
      </c>
      <c r="I41" s="22">
        <v>85090163</v>
      </c>
      <c r="J41" s="22">
        <v>189333320</v>
      </c>
      <c r="K41" s="22">
        <v>65784364</v>
      </c>
      <c r="L41" s="22">
        <v>59033279</v>
      </c>
      <c r="M41" s="22">
        <v>67490712</v>
      </c>
      <c r="N41" s="22">
        <v>192308355</v>
      </c>
      <c r="O41" s="22">
        <v>119574322</v>
      </c>
      <c r="P41" s="22">
        <v>81065529</v>
      </c>
      <c r="Q41" s="22">
        <v>77054631</v>
      </c>
      <c r="R41" s="22">
        <v>277694482</v>
      </c>
      <c r="S41" s="22"/>
      <c r="T41" s="22"/>
      <c r="U41" s="22"/>
      <c r="V41" s="22"/>
      <c r="W41" s="22">
        <v>659336157</v>
      </c>
      <c r="X41" s="22">
        <v>726590877</v>
      </c>
      <c r="Y41" s="22">
        <v>-67254720</v>
      </c>
      <c r="Z41" s="23">
        <v>-9.2562020978966952</v>
      </c>
      <c r="AA41" s="20">
        <v>1022033461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61432738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5371592</v>
      </c>
      <c r="R43" s="22">
        <v>5371592</v>
      </c>
      <c r="S43" s="22"/>
      <c r="T43" s="22"/>
      <c r="U43" s="22"/>
      <c r="V43" s="22"/>
      <c r="W43" s="22">
        <v>5371592</v>
      </c>
      <c r="X43" s="22">
        <v>61432738</v>
      </c>
      <c r="Y43" s="22">
        <v>-56061146</v>
      </c>
      <c r="Z43" s="23">
        <v>-91.256140984632665</v>
      </c>
      <c r="AA43" s="20">
        <v>61432738</v>
      </c>
    </row>
    <row r="44" spans="1:27" x14ac:dyDescent="0.25">
      <c r="A44" s="19" t="s">
        <v>69</v>
      </c>
      <c r="B44" s="15" t="s">
        <v>32</v>
      </c>
      <c r="C44" s="20">
        <v>285977720</v>
      </c>
      <c r="D44" s="20"/>
      <c r="E44" s="21">
        <v>247636720</v>
      </c>
      <c r="F44" s="22">
        <v>456806109</v>
      </c>
      <c r="G44" s="22">
        <v>4804412</v>
      </c>
      <c r="H44" s="22">
        <v>2978474</v>
      </c>
      <c r="I44" s="22">
        <v>52067176</v>
      </c>
      <c r="J44" s="22">
        <v>59850062</v>
      </c>
      <c r="K44" s="22">
        <v>56369786</v>
      </c>
      <c r="L44" s="22">
        <v>79159866</v>
      </c>
      <c r="M44" s="22">
        <v>32373536</v>
      </c>
      <c r="N44" s="22">
        <v>167903188</v>
      </c>
      <c r="O44" s="22">
        <v>48234565</v>
      </c>
      <c r="P44" s="22">
        <v>85095332</v>
      </c>
      <c r="Q44" s="22">
        <v>2325557</v>
      </c>
      <c r="R44" s="22">
        <v>135655454</v>
      </c>
      <c r="S44" s="22"/>
      <c r="T44" s="22"/>
      <c r="U44" s="22"/>
      <c r="V44" s="22"/>
      <c r="W44" s="22">
        <v>363408704</v>
      </c>
      <c r="X44" s="22">
        <v>394206366</v>
      </c>
      <c r="Y44" s="22">
        <v>-30797662</v>
      </c>
      <c r="Z44" s="23">
        <v>-7.8125734783288605</v>
      </c>
      <c r="AA44" s="20">
        <v>456806109</v>
      </c>
    </row>
    <row r="45" spans="1:27" x14ac:dyDescent="0.25">
      <c r="A45" s="19" t="s">
        <v>70</v>
      </c>
      <c r="B45" s="15" t="s">
        <v>32</v>
      </c>
      <c r="C45" s="20">
        <v>7220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2024038915</v>
      </c>
      <c r="D46" s="20"/>
      <c r="E46" s="21">
        <v>1635623370</v>
      </c>
      <c r="F46" s="22">
        <v>1635623370</v>
      </c>
      <c r="G46" s="22">
        <v>169305308</v>
      </c>
      <c r="H46" s="22">
        <v>110175699</v>
      </c>
      <c r="I46" s="22">
        <v>288032899</v>
      </c>
      <c r="J46" s="22">
        <v>567513906</v>
      </c>
      <c r="K46" s="22">
        <v>188017124</v>
      </c>
      <c r="L46" s="22">
        <v>162247200</v>
      </c>
      <c r="M46" s="22">
        <v>375049604</v>
      </c>
      <c r="N46" s="22">
        <v>725313928</v>
      </c>
      <c r="O46" s="22">
        <v>-642095</v>
      </c>
      <c r="P46" s="22">
        <v>153617889</v>
      </c>
      <c r="Q46" s="22">
        <v>171949544</v>
      </c>
      <c r="R46" s="22">
        <v>324925338</v>
      </c>
      <c r="S46" s="22"/>
      <c r="T46" s="22"/>
      <c r="U46" s="22"/>
      <c r="V46" s="22"/>
      <c r="W46" s="22">
        <v>1617753172</v>
      </c>
      <c r="X46" s="22">
        <v>1226717532</v>
      </c>
      <c r="Y46" s="22">
        <v>391035640</v>
      </c>
      <c r="Z46" s="23">
        <v>31.876583630664214</v>
      </c>
      <c r="AA46" s="20">
        <v>1635623370</v>
      </c>
    </row>
    <row r="47" spans="1:27" x14ac:dyDescent="0.25">
      <c r="A47" s="37" t="s">
        <v>72</v>
      </c>
      <c r="B47" s="28" t="s">
        <v>32</v>
      </c>
      <c r="C47" s="29">
        <f>SUM(C34:C46)</f>
        <v>8133536487</v>
      </c>
      <c r="D47" s="29">
        <f t="shared" ref="D47:Y47" si="1">SUM(D34:D46)</f>
        <v>0</v>
      </c>
      <c r="E47" s="30">
        <f t="shared" si="1"/>
        <v>8687483690</v>
      </c>
      <c r="F47" s="31">
        <f t="shared" si="1"/>
        <v>8486350153</v>
      </c>
      <c r="G47" s="31">
        <f t="shared" si="1"/>
        <v>529254694</v>
      </c>
      <c r="H47" s="31">
        <f t="shared" si="1"/>
        <v>633269298</v>
      </c>
      <c r="I47" s="31">
        <f t="shared" si="1"/>
        <v>686692707</v>
      </c>
      <c r="J47" s="31">
        <f t="shared" si="1"/>
        <v>1849216699</v>
      </c>
      <c r="K47" s="31">
        <f t="shared" si="1"/>
        <v>663121802</v>
      </c>
      <c r="L47" s="31">
        <f t="shared" si="1"/>
        <v>733377114</v>
      </c>
      <c r="M47" s="31">
        <f t="shared" si="1"/>
        <v>988985382</v>
      </c>
      <c r="N47" s="31">
        <f t="shared" si="1"/>
        <v>2385484298</v>
      </c>
      <c r="O47" s="31">
        <f t="shared" si="1"/>
        <v>404077651</v>
      </c>
      <c r="P47" s="31">
        <f t="shared" si="1"/>
        <v>747460049</v>
      </c>
      <c r="Q47" s="31">
        <f t="shared" si="1"/>
        <v>545128285</v>
      </c>
      <c r="R47" s="31">
        <f t="shared" si="1"/>
        <v>1696665985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5931366982</v>
      </c>
      <c r="X47" s="31">
        <f t="shared" si="1"/>
        <v>6323930480</v>
      </c>
      <c r="Y47" s="31">
        <f t="shared" si="1"/>
        <v>-392563498</v>
      </c>
      <c r="Z47" s="32">
        <f>+IF(X47&lt;&gt;0,+(Y47/X47)*100,0)</f>
        <v>-6.2075871839754955</v>
      </c>
      <c r="AA47" s="29">
        <f>SUM(AA34:AA46)</f>
        <v>8486350153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-169989344</v>
      </c>
      <c r="D48" s="39">
        <f t="shared" si="2"/>
        <v>0</v>
      </c>
      <c r="E48" s="40">
        <f t="shared" si="2"/>
        <v>995849190</v>
      </c>
      <c r="F48" s="41">
        <f t="shared" si="2"/>
        <v>1196982727</v>
      </c>
      <c r="G48" s="41">
        <f t="shared" si="2"/>
        <v>75481107</v>
      </c>
      <c r="H48" s="41">
        <f t="shared" si="2"/>
        <v>219909847</v>
      </c>
      <c r="I48" s="41">
        <f t="shared" si="2"/>
        <v>-38948548</v>
      </c>
      <c r="J48" s="41">
        <f t="shared" si="2"/>
        <v>256442406</v>
      </c>
      <c r="K48" s="41">
        <f t="shared" si="2"/>
        <v>758950350</v>
      </c>
      <c r="L48" s="41">
        <f t="shared" si="2"/>
        <v>-801810298</v>
      </c>
      <c r="M48" s="41">
        <f t="shared" si="2"/>
        <v>-165559393</v>
      </c>
      <c r="N48" s="41">
        <f t="shared" si="2"/>
        <v>-208419341</v>
      </c>
      <c r="O48" s="41">
        <f t="shared" si="2"/>
        <v>487165787</v>
      </c>
      <c r="P48" s="41">
        <f t="shared" si="2"/>
        <v>327222896</v>
      </c>
      <c r="Q48" s="41">
        <f t="shared" si="2"/>
        <v>208310881</v>
      </c>
      <c r="R48" s="41">
        <f t="shared" si="2"/>
        <v>1022699564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1070722629</v>
      </c>
      <c r="X48" s="41">
        <f t="shared" si="2"/>
        <v>1254882860</v>
      </c>
      <c r="Y48" s="41">
        <f t="shared" si="2"/>
        <v>-184160231</v>
      </c>
      <c r="Z48" s="42">
        <f>+IF(X48&lt;&gt;0,+(Y48/X48)*100,0)</f>
        <v>-14.675491782555705</v>
      </c>
      <c r="AA48" s="39">
        <f>+AA32-AA47</f>
        <v>1196982727</v>
      </c>
    </row>
    <row r="49" spans="1:27" x14ac:dyDescent="0.25">
      <c r="A49" s="43" t="s">
        <v>74</v>
      </c>
      <c r="B49" s="15" t="s">
        <v>32</v>
      </c>
      <c r="C49" s="20">
        <v>379557638</v>
      </c>
      <c r="D49" s="20"/>
      <c r="E49" s="21">
        <v>447110000</v>
      </c>
      <c r="F49" s="22">
        <v>471527309</v>
      </c>
      <c r="G49" s="22"/>
      <c r="H49" s="22">
        <v>23090000</v>
      </c>
      <c r="I49" s="22">
        <v>27723000</v>
      </c>
      <c r="J49" s="22">
        <v>50813000</v>
      </c>
      <c r="K49" s="22">
        <v>38101000</v>
      </c>
      <c r="L49" s="22">
        <v>20689000</v>
      </c>
      <c r="M49" s="22">
        <v>39715340</v>
      </c>
      <c r="N49" s="22">
        <v>98505340</v>
      </c>
      <c r="O49" s="22">
        <v>17942000</v>
      </c>
      <c r="P49" s="22">
        <v>24530264</v>
      </c>
      <c r="Q49" s="22">
        <v>54355847</v>
      </c>
      <c r="R49" s="22">
        <v>96828111</v>
      </c>
      <c r="S49" s="22"/>
      <c r="T49" s="22"/>
      <c r="U49" s="22"/>
      <c r="V49" s="22"/>
      <c r="W49" s="22">
        <v>246146451</v>
      </c>
      <c r="X49" s="22">
        <v>438077309</v>
      </c>
      <c r="Y49" s="22">
        <v>-191930858</v>
      </c>
      <c r="Z49" s="23">
        <v>-43.812097558333022</v>
      </c>
      <c r="AA49" s="20">
        <v>471527309</v>
      </c>
    </row>
    <row r="50" spans="1:27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214515862</v>
      </c>
      <c r="D51" s="48">
        <f t="shared" si="3"/>
        <v>0</v>
      </c>
      <c r="E51" s="49">
        <f t="shared" si="3"/>
        <v>1442959190</v>
      </c>
      <c r="F51" s="50">
        <f t="shared" si="3"/>
        <v>1668510036</v>
      </c>
      <c r="G51" s="50">
        <f t="shared" si="3"/>
        <v>75481107</v>
      </c>
      <c r="H51" s="50">
        <f t="shared" si="3"/>
        <v>242999847</v>
      </c>
      <c r="I51" s="50">
        <f t="shared" si="3"/>
        <v>-11225548</v>
      </c>
      <c r="J51" s="50">
        <f t="shared" si="3"/>
        <v>307255406</v>
      </c>
      <c r="K51" s="50">
        <f t="shared" si="3"/>
        <v>797051350</v>
      </c>
      <c r="L51" s="50">
        <f t="shared" si="3"/>
        <v>-781121298</v>
      </c>
      <c r="M51" s="50">
        <f t="shared" si="3"/>
        <v>-125844053</v>
      </c>
      <c r="N51" s="50">
        <f t="shared" si="3"/>
        <v>-109914001</v>
      </c>
      <c r="O51" s="50">
        <f t="shared" si="3"/>
        <v>505107787</v>
      </c>
      <c r="P51" s="50">
        <f t="shared" si="3"/>
        <v>351753160</v>
      </c>
      <c r="Q51" s="50">
        <f t="shared" si="3"/>
        <v>262666728</v>
      </c>
      <c r="R51" s="50">
        <f t="shared" si="3"/>
        <v>1119527675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1316869080</v>
      </c>
      <c r="X51" s="50">
        <f t="shared" si="3"/>
        <v>1692960169</v>
      </c>
      <c r="Y51" s="50">
        <f t="shared" si="3"/>
        <v>-376091089</v>
      </c>
      <c r="Z51" s="51">
        <f>+IF(X51&lt;&gt;0,+(Y51/X51)*100,0)</f>
        <v>-22.214999259087708</v>
      </c>
      <c r="AA51" s="48">
        <f>SUM(AA48:AA50)</f>
        <v>1668510036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214515862</v>
      </c>
      <c r="D53" s="54">
        <f>+D51-D52</f>
        <v>0</v>
      </c>
      <c r="E53" s="55">
        <f t="shared" si="4"/>
        <v>1442959190</v>
      </c>
      <c r="F53" s="56">
        <f t="shared" si="4"/>
        <v>1668510036</v>
      </c>
      <c r="G53" s="56">
        <f t="shared" si="4"/>
        <v>75481107</v>
      </c>
      <c r="H53" s="56">
        <f t="shared" si="4"/>
        <v>242999847</v>
      </c>
      <c r="I53" s="56">
        <f t="shared" si="4"/>
        <v>-11225548</v>
      </c>
      <c r="J53" s="56">
        <f t="shared" si="4"/>
        <v>307255406</v>
      </c>
      <c r="K53" s="56">
        <f t="shared" si="4"/>
        <v>797051350</v>
      </c>
      <c r="L53" s="56">
        <f t="shared" si="4"/>
        <v>-781121298</v>
      </c>
      <c r="M53" s="56">
        <f t="shared" si="4"/>
        <v>-125844053</v>
      </c>
      <c r="N53" s="56">
        <f t="shared" si="4"/>
        <v>-109914001</v>
      </c>
      <c r="O53" s="56">
        <f t="shared" si="4"/>
        <v>505107787</v>
      </c>
      <c r="P53" s="56">
        <f t="shared" si="4"/>
        <v>351753160</v>
      </c>
      <c r="Q53" s="56">
        <f t="shared" si="4"/>
        <v>262666728</v>
      </c>
      <c r="R53" s="56">
        <f t="shared" si="4"/>
        <v>1119527675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1316869080</v>
      </c>
      <c r="X53" s="56">
        <f t="shared" si="4"/>
        <v>1692960169</v>
      </c>
      <c r="Y53" s="56">
        <f t="shared" si="4"/>
        <v>-376091089</v>
      </c>
      <c r="Z53" s="57">
        <f>+IF(X53&lt;&gt;0,+(Y53/X53)*100,0)</f>
        <v>-22.214999259087708</v>
      </c>
      <c r="AA53" s="54">
        <f>+AA51-AA52</f>
        <v>1668510036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214515862</v>
      </c>
      <c r="D56" s="48">
        <f>SUM(D53:D55)</f>
        <v>0</v>
      </c>
      <c r="E56" s="49">
        <f t="shared" si="5"/>
        <v>1442959190</v>
      </c>
      <c r="F56" s="50">
        <f t="shared" si="5"/>
        <v>1668510036</v>
      </c>
      <c r="G56" s="50">
        <f t="shared" si="5"/>
        <v>75481107</v>
      </c>
      <c r="H56" s="50">
        <f t="shared" si="5"/>
        <v>242999847</v>
      </c>
      <c r="I56" s="50">
        <f t="shared" si="5"/>
        <v>-11225548</v>
      </c>
      <c r="J56" s="50">
        <f t="shared" si="5"/>
        <v>307255406</v>
      </c>
      <c r="K56" s="50">
        <f t="shared" si="5"/>
        <v>797051350</v>
      </c>
      <c r="L56" s="50">
        <f t="shared" si="5"/>
        <v>-781121298</v>
      </c>
      <c r="M56" s="50">
        <f t="shared" si="5"/>
        <v>-125844053</v>
      </c>
      <c r="N56" s="50">
        <f t="shared" si="5"/>
        <v>-109914001</v>
      </c>
      <c r="O56" s="50">
        <f t="shared" si="5"/>
        <v>505107787</v>
      </c>
      <c r="P56" s="50">
        <f t="shared" si="5"/>
        <v>351753160</v>
      </c>
      <c r="Q56" s="50">
        <f t="shared" si="5"/>
        <v>262666728</v>
      </c>
      <c r="R56" s="50">
        <f t="shared" si="5"/>
        <v>1119527675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1316869080</v>
      </c>
      <c r="X56" s="50">
        <f t="shared" si="5"/>
        <v>1692960169</v>
      </c>
      <c r="Y56" s="50">
        <f t="shared" si="5"/>
        <v>-376091089</v>
      </c>
      <c r="Z56" s="51">
        <f>+IF(X56&lt;&gt;0,+(Y56/X56)*100,0)</f>
        <v>-22.214999259087708</v>
      </c>
      <c r="AA56" s="48">
        <f>SUM(AA53:AA55)</f>
        <v>1668510036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214515862</v>
      </c>
      <c r="D59" s="65">
        <f>SUM(D56:D58)</f>
        <v>0</v>
      </c>
      <c r="E59" s="66">
        <f t="shared" si="6"/>
        <v>1442959190</v>
      </c>
      <c r="F59" s="67">
        <f t="shared" si="6"/>
        <v>1668510036</v>
      </c>
      <c r="G59" s="67">
        <f t="shared" si="6"/>
        <v>75481107</v>
      </c>
      <c r="H59" s="67">
        <f t="shared" si="6"/>
        <v>242999847</v>
      </c>
      <c r="I59" s="67">
        <f t="shared" si="6"/>
        <v>-11225548</v>
      </c>
      <c r="J59" s="67">
        <f t="shared" si="6"/>
        <v>307255406</v>
      </c>
      <c r="K59" s="67">
        <f t="shared" si="6"/>
        <v>797051350</v>
      </c>
      <c r="L59" s="67">
        <f t="shared" si="6"/>
        <v>-781121298</v>
      </c>
      <c r="M59" s="67">
        <f t="shared" si="6"/>
        <v>-125844053</v>
      </c>
      <c r="N59" s="67">
        <f t="shared" si="6"/>
        <v>-109914001</v>
      </c>
      <c r="O59" s="67">
        <f t="shared" si="6"/>
        <v>505107787</v>
      </c>
      <c r="P59" s="67">
        <f t="shared" si="6"/>
        <v>351753160</v>
      </c>
      <c r="Q59" s="67">
        <f t="shared" si="6"/>
        <v>262666728</v>
      </c>
      <c r="R59" s="67">
        <f t="shared" si="6"/>
        <v>1119527675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1316869080</v>
      </c>
      <c r="X59" s="67">
        <f t="shared" si="6"/>
        <v>1692960169</v>
      </c>
      <c r="Y59" s="67">
        <f t="shared" si="6"/>
        <v>-376091089</v>
      </c>
      <c r="Z59" s="68">
        <f>+IF(X59&lt;&gt;0,+(Y59/X59)*100,0)</f>
        <v>-22.214999259087708</v>
      </c>
      <c r="AA59" s="65">
        <f>SUM(AA56:AA58)</f>
        <v>1668510036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>
        <v>-7445</v>
      </c>
      <c r="L6" s="22">
        <v>-20366</v>
      </c>
      <c r="M6" s="22">
        <v>-10477</v>
      </c>
      <c r="N6" s="22">
        <v>-38288</v>
      </c>
      <c r="O6" s="22">
        <v>-8991</v>
      </c>
      <c r="P6" s="22">
        <v>-10592</v>
      </c>
      <c r="Q6" s="22">
        <v>-27805</v>
      </c>
      <c r="R6" s="22">
        <v>-47388</v>
      </c>
      <c r="S6" s="22"/>
      <c r="T6" s="22"/>
      <c r="U6" s="22"/>
      <c r="V6" s="22"/>
      <c r="W6" s="22">
        <v>-105773</v>
      </c>
      <c r="X6" s="22"/>
      <c r="Y6" s="22">
        <v>-105773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3996620940</v>
      </c>
      <c r="D7" s="20"/>
      <c r="E7" s="21">
        <v>4433640737</v>
      </c>
      <c r="F7" s="22">
        <v>4576583975</v>
      </c>
      <c r="G7" s="22">
        <v>334094606</v>
      </c>
      <c r="H7" s="22">
        <v>351751544</v>
      </c>
      <c r="I7" s="22">
        <v>352193645</v>
      </c>
      <c r="J7" s="22">
        <v>1038039795</v>
      </c>
      <c r="K7" s="22">
        <v>364725595</v>
      </c>
      <c r="L7" s="22">
        <v>466122515</v>
      </c>
      <c r="M7" s="22">
        <v>470469256</v>
      </c>
      <c r="N7" s="22">
        <v>1301317366</v>
      </c>
      <c r="O7" s="22">
        <v>427133388</v>
      </c>
      <c r="P7" s="22">
        <v>380457513</v>
      </c>
      <c r="Q7" s="22">
        <v>420142166</v>
      </c>
      <c r="R7" s="22">
        <v>1227733067</v>
      </c>
      <c r="S7" s="22"/>
      <c r="T7" s="22"/>
      <c r="U7" s="22"/>
      <c r="V7" s="22"/>
      <c r="W7" s="22">
        <v>3567090228</v>
      </c>
      <c r="X7" s="22">
        <v>3490375754</v>
      </c>
      <c r="Y7" s="22">
        <v>76714474</v>
      </c>
      <c r="Z7" s="23">
        <v>2.1978858268220711</v>
      </c>
      <c r="AA7" s="20">
        <v>4576583975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>
        <v>855</v>
      </c>
      <c r="R9" s="22">
        <v>855</v>
      </c>
      <c r="S9" s="22"/>
      <c r="T9" s="22"/>
      <c r="U9" s="22"/>
      <c r="V9" s="22"/>
      <c r="W9" s="22">
        <v>13489</v>
      </c>
      <c r="X9" s="22"/>
      <c r="Y9" s="22">
        <v>13489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6799054</v>
      </c>
      <c r="D10" s="20"/>
      <c r="E10" s="21">
        <v>15977586</v>
      </c>
      <c r="F10" s="22">
        <v>8500000</v>
      </c>
      <c r="G10" s="22">
        <v>199413</v>
      </c>
      <c r="H10" s="22">
        <v>-192961</v>
      </c>
      <c r="I10" s="22">
        <v>1300587</v>
      </c>
      <c r="J10" s="22">
        <v>1307039</v>
      </c>
      <c r="K10" s="22">
        <v>462327</v>
      </c>
      <c r="L10" s="22">
        <v>2660807</v>
      </c>
      <c r="M10" s="22">
        <v>681214</v>
      </c>
      <c r="N10" s="22">
        <v>3804348</v>
      </c>
      <c r="O10" s="22">
        <v>674163</v>
      </c>
      <c r="P10" s="22">
        <v>610906</v>
      </c>
      <c r="Q10" s="22">
        <v>572284</v>
      </c>
      <c r="R10" s="22">
        <v>1857353</v>
      </c>
      <c r="S10" s="22"/>
      <c r="T10" s="22"/>
      <c r="U10" s="22"/>
      <c r="V10" s="22"/>
      <c r="W10" s="22">
        <v>6968740</v>
      </c>
      <c r="X10" s="22">
        <v>6755750</v>
      </c>
      <c r="Y10" s="22">
        <v>212990</v>
      </c>
      <c r="Z10" s="23">
        <v>3.1527217555415756</v>
      </c>
      <c r="AA10" s="20">
        <v>8500000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145922979</v>
      </c>
      <c r="D13" s="20"/>
      <c r="E13" s="21">
        <v>148680000</v>
      </c>
      <c r="F13" s="22">
        <v>156000000</v>
      </c>
      <c r="G13" s="22">
        <v>13131642</v>
      </c>
      <c r="H13" s="22">
        <v>14659946</v>
      </c>
      <c r="I13" s="22">
        <v>11966155</v>
      </c>
      <c r="J13" s="22">
        <v>39757743</v>
      </c>
      <c r="K13" s="22">
        <v>12717853</v>
      </c>
      <c r="L13" s="22">
        <v>12779022</v>
      </c>
      <c r="M13" s="22">
        <v>12413297</v>
      </c>
      <c r="N13" s="22">
        <v>37910172</v>
      </c>
      <c r="O13" s="22">
        <v>14845213</v>
      </c>
      <c r="P13" s="22">
        <v>13974922</v>
      </c>
      <c r="Q13" s="22">
        <v>13916374</v>
      </c>
      <c r="R13" s="22">
        <v>42736509</v>
      </c>
      <c r="S13" s="22"/>
      <c r="T13" s="22"/>
      <c r="U13" s="22"/>
      <c r="V13" s="22"/>
      <c r="W13" s="22">
        <v>120404424</v>
      </c>
      <c r="X13" s="22">
        <v>117265485</v>
      </c>
      <c r="Y13" s="22">
        <v>3138939</v>
      </c>
      <c r="Z13" s="23">
        <v>2.6767799578878644</v>
      </c>
      <c r="AA13" s="20">
        <v>156000000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206576</v>
      </c>
      <c r="D17" s="20"/>
      <c r="E17" s="21"/>
      <c r="F17" s="22">
        <v>226255</v>
      </c>
      <c r="G17" s="22">
        <v>19868</v>
      </c>
      <c r="H17" s="22">
        <v>23013</v>
      </c>
      <c r="I17" s="22">
        <v>22613</v>
      </c>
      <c r="J17" s="22">
        <v>65494</v>
      </c>
      <c r="K17" s="22">
        <v>22013</v>
      </c>
      <c r="L17" s="22">
        <v>22413</v>
      </c>
      <c r="M17" s="22">
        <v>21813</v>
      </c>
      <c r="N17" s="22">
        <v>66239</v>
      </c>
      <c r="O17" s="22">
        <v>22013</v>
      </c>
      <c r="P17" s="22">
        <v>22013</v>
      </c>
      <c r="Q17" s="22">
        <v>21813</v>
      </c>
      <c r="R17" s="22">
        <v>65839</v>
      </c>
      <c r="S17" s="22"/>
      <c r="T17" s="22"/>
      <c r="U17" s="22"/>
      <c r="V17" s="22"/>
      <c r="W17" s="22">
        <v>197572</v>
      </c>
      <c r="X17" s="22">
        <v>170772</v>
      </c>
      <c r="Y17" s="22">
        <v>26800</v>
      </c>
      <c r="Z17" s="23">
        <v>15.693439205490362</v>
      </c>
      <c r="AA17" s="20">
        <v>226255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29572452</v>
      </c>
      <c r="D19" s="20"/>
      <c r="E19" s="21">
        <v>44501154</v>
      </c>
      <c r="F19" s="22">
        <v>45153271</v>
      </c>
      <c r="G19" s="22">
        <v>2425821</v>
      </c>
      <c r="H19" s="22">
        <v>3250709</v>
      </c>
      <c r="I19" s="22">
        <v>3281498</v>
      </c>
      <c r="J19" s="22">
        <v>8958028</v>
      </c>
      <c r="K19" s="22">
        <v>3327814</v>
      </c>
      <c r="L19" s="22">
        <v>2078081</v>
      </c>
      <c r="M19" s="22">
        <v>773593</v>
      </c>
      <c r="N19" s="22">
        <v>6179488</v>
      </c>
      <c r="O19" s="22">
        <v>3474319</v>
      </c>
      <c r="P19" s="22">
        <v>3641028</v>
      </c>
      <c r="Q19" s="22">
        <v>2166884</v>
      </c>
      <c r="R19" s="22">
        <v>9282231</v>
      </c>
      <c r="S19" s="22"/>
      <c r="T19" s="22"/>
      <c r="U19" s="22"/>
      <c r="V19" s="22"/>
      <c r="W19" s="22">
        <v>24419747</v>
      </c>
      <c r="X19" s="22">
        <v>32464245</v>
      </c>
      <c r="Y19" s="22">
        <v>-8044498</v>
      </c>
      <c r="Z19" s="23">
        <v>-24.779562869858825</v>
      </c>
      <c r="AA19" s="20">
        <v>45153271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80000</v>
      </c>
      <c r="D23" s="20"/>
      <c r="E23" s="21">
        <v>63000</v>
      </c>
      <c r="F23" s="22">
        <v>45000</v>
      </c>
      <c r="G23" s="22">
        <v>5000</v>
      </c>
      <c r="H23" s="22"/>
      <c r="I23" s="22"/>
      <c r="J23" s="22">
        <v>5000</v>
      </c>
      <c r="K23" s="22"/>
      <c r="L23" s="22">
        <v>5000</v>
      </c>
      <c r="M23" s="22">
        <v>25000</v>
      </c>
      <c r="N23" s="22">
        <v>30000</v>
      </c>
      <c r="O23" s="22">
        <v>20000</v>
      </c>
      <c r="P23" s="22">
        <v>25000</v>
      </c>
      <c r="Q23" s="22">
        <v>10000</v>
      </c>
      <c r="R23" s="22">
        <v>55000</v>
      </c>
      <c r="S23" s="22"/>
      <c r="T23" s="22"/>
      <c r="U23" s="22"/>
      <c r="V23" s="22"/>
      <c r="W23" s="22">
        <v>90000</v>
      </c>
      <c r="X23" s="22">
        <v>30000</v>
      </c>
      <c r="Y23" s="22">
        <v>60000</v>
      </c>
      <c r="Z23" s="23">
        <v>200</v>
      </c>
      <c r="AA23" s="20">
        <v>45000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355297801</v>
      </c>
      <c r="D25" s="20"/>
      <c r="E25" s="21">
        <v>445397728</v>
      </c>
      <c r="F25" s="22">
        <v>445397728</v>
      </c>
      <c r="G25" s="22">
        <v>185582378</v>
      </c>
      <c r="H25" s="22"/>
      <c r="I25" s="22"/>
      <c r="J25" s="22">
        <v>185582378</v>
      </c>
      <c r="K25" s="22"/>
      <c r="L25" s="22"/>
      <c r="M25" s="22">
        <v>148465946</v>
      </c>
      <c r="N25" s="22">
        <v>148465946</v>
      </c>
      <c r="O25" s="22"/>
      <c r="P25" s="22"/>
      <c r="Q25" s="22">
        <v>111349405</v>
      </c>
      <c r="R25" s="22">
        <v>111349405</v>
      </c>
      <c r="S25" s="22"/>
      <c r="T25" s="22"/>
      <c r="U25" s="22"/>
      <c r="V25" s="22"/>
      <c r="W25" s="22">
        <v>445397729</v>
      </c>
      <c r="X25" s="22">
        <v>445397729</v>
      </c>
      <c r="Y25" s="22"/>
      <c r="Z25" s="23"/>
      <c r="AA25" s="20">
        <v>445397728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381078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>
        <v>127295</v>
      </c>
      <c r="P29" s="22"/>
      <c r="Q29" s="22">
        <v>52957</v>
      </c>
      <c r="R29" s="22">
        <v>180252</v>
      </c>
      <c r="S29" s="22"/>
      <c r="T29" s="22"/>
      <c r="U29" s="22"/>
      <c r="V29" s="22"/>
      <c r="W29" s="22">
        <v>180252</v>
      </c>
      <c r="X29" s="22"/>
      <c r="Y29" s="22">
        <v>180252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4139885272</v>
      </c>
      <c r="D30" s="20"/>
      <c r="E30" s="21">
        <v>4539200050</v>
      </c>
      <c r="F30" s="22">
        <v>5005958206</v>
      </c>
      <c r="G30" s="22"/>
      <c r="H30" s="22"/>
      <c r="I30" s="22"/>
      <c r="J30" s="22"/>
      <c r="K30" s="22">
        <v>1071244206</v>
      </c>
      <c r="L30" s="22"/>
      <c r="M30" s="22">
        <v>388509974</v>
      </c>
      <c r="N30" s="22">
        <v>1459754180</v>
      </c>
      <c r="O30" s="22"/>
      <c r="P30" s="22"/>
      <c r="Q30" s="22"/>
      <c r="R30" s="22"/>
      <c r="S30" s="22"/>
      <c r="T30" s="22"/>
      <c r="U30" s="22"/>
      <c r="V30" s="22"/>
      <c r="W30" s="22">
        <v>1459754180</v>
      </c>
      <c r="X30" s="22">
        <v>3383366953</v>
      </c>
      <c r="Y30" s="22">
        <v>-1923612773</v>
      </c>
      <c r="Z30" s="23">
        <v>-56.854984981583222</v>
      </c>
      <c r="AA30" s="20">
        <v>5005958206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8674675735</v>
      </c>
      <c r="D32" s="29">
        <f t="shared" ref="D32:Y32" si="0">SUM(D6:D31)</f>
        <v>0</v>
      </c>
      <c r="E32" s="30">
        <f t="shared" si="0"/>
        <v>9627460255</v>
      </c>
      <c r="F32" s="31">
        <f t="shared" si="0"/>
        <v>10237864435</v>
      </c>
      <c r="G32" s="31">
        <f t="shared" si="0"/>
        <v>535456234</v>
      </c>
      <c r="H32" s="31">
        <f t="shared" si="0"/>
        <v>369482350</v>
      </c>
      <c r="I32" s="31">
        <f t="shared" si="0"/>
        <v>368769430</v>
      </c>
      <c r="J32" s="31">
        <f t="shared" si="0"/>
        <v>1273708014</v>
      </c>
      <c r="K32" s="31">
        <f t="shared" si="0"/>
        <v>1452492363</v>
      </c>
      <c r="L32" s="31">
        <f t="shared" si="0"/>
        <v>483647472</v>
      </c>
      <c r="M32" s="31">
        <f t="shared" si="0"/>
        <v>1021349616</v>
      </c>
      <c r="N32" s="31">
        <f t="shared" si="0"/>
        <v>2957489451</v>
      </c>
      <c r="O32" s="31">
        <f t="shared" si="0"/>
        <v>446287400</v>
      </c>
      <c r="P32" s="31">
        <f t="shared" si="0"/>
        <v>398720790</v>
      </c>
      <c r="Q32" s="31">
        <f t="shared" si="0"/>
        <v>548204933</v>
      </c>
      <c r="R32" s="31">
        <f t="shared" si="0"/>
        <v>1393213123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5624410588</v>
      </c>
      <c r="X32" s="31">
        <f t="shared" si="0"/>
        <v>7475826688</v>
      </c>
      <c r="Y32" s="31">
        <f t="shared" si="0"/>
        <v>-1851416100</v>
      </c>
      <c r="Z32" s="32">
        <f>+IF(X32&lt;&gt;0,+(Y32/X32)*100,0)</f>
        <v>-24.765369467056324</v>
      </c>
      <c r="AA32" s="29">
        <f>SUM(AA6:AA31)</f>
        <v>10237864435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1204336758</v>
      </c>
      <c r="D34" s="20"/>
      <c r="E34" s="21">
        <v>1425071901</v>
      </c>
      <c r="F34" s="22">
        <v>1384512236</v>
      </c>
      <c r="G34" s="22">
        <v>94845436</v>
      </c>
      <c r="H34" s="22">
        <v>109922232</v>
      </c>
      <c r="I34" s="22">
        <v>109451098</v>
      </c>
      <c r="J34" s="22">
        <v>314218766</v>
      </c>
      <c r="K34" s="22">
        <v>111677484</v>
      </c>
      <c r="L34" s="22">
        <v>175191990</v>
      </c>
      <c r="M34" s="22">
        <v>111946093</v>
      </c>
      <c r="N34" s="22">
        <v>398815567</v>
      </c>
      <c r="O34" s="22">
        <v>111939617</v>
      </c>
      <c r="P34" s="22">
        <v>111923733</v>
      </c>
      <c r="Q34" s="22">
        <v>109683870</v>
      </c>
      <c r="R34" s="22">
        <v>333547220</v>
      </c>
      <c r="S34" s="22"/>
      <c r="T34" s="22"/>
      <c r="U34" s="22"/>
      <c r="V34" s="22"/>
      <c r="W34" s="22">
        <v>1046581553</v>
      </c>
      <c r="X34" s="22">
        <v>1028607714</v>
      </c>
      <c r="Y34" s="22">
        <v>17973839</v>
      </c>
      <c r="Z34" s="23">
        <v>1.7473949257199524</v>
      </c>
      <c r="AA34" s="20">
        <v>1384512236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4075361842</v>
      </c>
      <c r="D37" s="20"/>
      <c r="E37" s="21">
        <v>4233969026</v>
      </c>
      <c r="F37" s="22">
        <v>4812710611</v>
      </c>
      <c r="G37" s="22">
        <v>11558852</v>
      </c>
      <c r="H37" s="22">
        <v>15405072</v>
      </c>
      <c r="I37" s="22">
        <v>13606589</v>
      </c>
      <c r="J37" s="22">
        <v>40570513</v>
      </c>
      <c r="K37" s="22">
        <v>1013671440</v>
      </c>
      <c r="L37" s="22">
        <v>28523387</v>
      </c>
      <c r="M37" s="22">
        <v>376840960</v>
      </c>
      <c r="N37" s="22">
        <v>1419035787</v>
      </c>
      <c r="O37" s="22">
        <v>18644827</v>
      </c>
      <c r="P37" s="22">
        <v>35804829</v>
      </c>
      <c r="Q37" s="22">
        <v>18924464</v>
      </c>
      <c r="R37" s="22">
        <v>73374120</v>
      </c>
      <c r="S37" s="22"/>
      <c r="T37" s="22"/>
      <c r="U37" s="22"/>
      <c r="V37" s="22"/>
      <c r="W37" s="22">
        <v>1532980420</v>
      </c>
      <c r="X37" s="22">
        <v>3256147701</v>
      </c>
      <c r="Y37" s="22">
        <v>-1723167281</v>
      </c>
      <c r="Z37" s="23">
        <v>-52.920427426274173</v>
      </c>
      <c r="AA37" s="20">
        <v>4812710611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436460000</v>
      </c>
      <c r="F38" s="22">
        <v>450313000</v>
      </c>
      <c r="G38" s="22">
        <v>32977304</v>
      </c>
      <c r="H38" s="22">
        <v>-48302003</v>
      </c>
      <c r="I38" s="22">
        <v>29669882</v>
      </c>
      <c r="J38" s="22">
        <v>14345183</v>
      </c>
      <c r="K38" s="22">
        <v>22648601</v>
      </c>
      <c r="L38" s="22">
        <v>29228486</v>
      </c>
      <c r="M38" s="22">
        <v>28827084</v>
      </c>
      <c r="N38" s="22">
        <v>80704171</v>
      </c>
      <c r="O38" s="22">
        <v>-22364232</v>
      </c>
      <c r="P38" s="22">
        <v>19190811</v>
      </c>
      <c r="Q38" s="22">
        <v>11014536</v>
      </c>
      <c r="R38" s="22">
        <v>7841115</v>
      </c>
      <c r="S38" s="22"/>
      <c r="T38" s="22"/>
      <c r="U38" s="22"/>
      <c r="V38" s="22"/>
      <c r="W38" s="22">
        <v>102890469</v>
      </c>
      <c r="X38" s="22">
        <v>337734747</v>
      </c>
      <c r="Y38" s="22">
        <v>-234844278</v>
      </c>
      <c r="Z38" s="23">
        <v>-69.535124853469696</v>
      </c>
      <c r="AA38" s="20">
        <v>450313000</v>
      </c>
    </row>
    <row r="39" spans="1:27" x14ac:dyDescent="0.25">
      <c r="A39" s="19" t="s">
        <v>65</v>
      </c>
      <c r="B39" s="15" t="s">
        <v>32</v>
      </c>
      <c r="C39" s="20">
        <v>265446218</v>
      </c>
      <c r="D39" s="20"/>
      <c r="E39" s="21">
        <v>270319121</v>
      </c>
      <c r="F39" s="22">
        <v>276273211</v>
      </c>
      <c r="G39" s="22">
        <v>22895966</v>
      </c>
      <c r="H39" s="22">
        <v>22857809</v>
      </c>
      <c r="I39" s="22">
        <v>22852999</v>
      </c>
      <c r="J39" s="22">
        <v>68606774</v>
      </c>
      <c r="K39" s="22">
        <v>22852513</v>
      </c>
      <c r="L39" s="22">
        <v>22837739</v>
      </c>
      <c r="M39" s="22">
        <v>22748129</v>
      </c>
      <c r="N39" s="22">
        <v>68438381</v>
      </c>
      <c r="O39" s="22">
        <v>22730288</v>
      </c>
      <c r="P39" s="22">
        <v>22727711</v>
      </c>
      <c r="Q39" s="22">
        <v>22764948</v>
      </c>
      <c r="R39" s="22">
        <v>68222947</v>
      </c>
      <c r="S39" s="22"/>
      <c r="T39" s="22"/>
      <c r="U39" s="22"/>
      <c r="V39" s="22"/>
      <c r="W39" s="22">
        <v>205268102</v>
      </c>
      <c r="X39" s="22">
        <v>207204966</v>
      </c>
      <c r="Y39" s="22">
        <v>-1936864</v>
      </c>
      <c r="Z39" s="23">
        <v>-0.93475751927683048</v>
      </c>
      <c r="AA39" s="20">
        <v>276273211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462036697</v>
      </c>
      <c r="D41" s="20"/>
      <c r="E41" s="21">
        <v>522066754</v>
      </c>
      <c r="F41" s="22">
        <v>540585126</v>
      </c>
      <c r="G41" s="22">
        <v>3465578</v>
      </c>
      <c r="H41" s="22">
        <v>21505547</v>
      </c>
      <c r="I41" s="22">
        <v>38297950</v>
      </c>
      <c r="J41" s="22">
        <v>63269075</v>
      </c>
      <c r="K41" s="22">
        <v>44948372</v>
      </c>
      <c r="L41" s="22">
        <v>46160841</v>
      </c>
      <c r="M41" s="22">
        <v>46168437</v>
      </c>
      <c r="N41" s="22">
        <v>137277650</v>
      </c>
      <c r="O41" s="22">
        <v>25527348</v>
      </c>
      <c r="P41" s="22">
        <v>44532307</v>
      </c>
      <c r="Q41" s="22">
        <v>40659245</v>
      </c>
      <c r="R41" s="22">
        <v>110718900</v>
      </c>
      <c r="S41" s="22"/>
      <c r="T41" s="22"/>
      <c r="U41" s="22"/>
      <c r="V41" s="22"/>
      <c r="W41" s="22">
        <v>311265625</v>
      </c>
      <c r="X41" s="22">
        <v>376111070</v>
      </c>
      <c r="Y41" s="22">
        <v>-64845445</v>
      </c>
      <c r="Z41" s="23">
        <v>-17.241036005667159</v>
      </c>
      <c r="AA41" s="20">
        <v>540585126</v>
      </c>
    </row>
    <row r="42" spans="1:27" x14ac:dyDescent="0.25">
      <c r="A42" s="19" t="s">
        <v>67</v>
      </c>
      <c r="B42" s="15" t="s">
        <v>32</v>
      </c>
      <c r="C42" s="20">
        <v>27323785</v>
      </c>
      <c r="D42" s="20"/>
      <c r="E42" s="21">
        <v>28000000</v>
      </c>
      <c r="F42" s="22">
        <v>28000000</v>
      </c>
      <c r="G42" s="22"/>
      <c r="H42" s="22"/>
      <c r="I42" s="22"/>
      <c r="J42" s="22"/>
      <c r="K42" s="22">
        <v>1646335</v>
      </c>
      <c r="L42" s="22">
        <v>803048</v>
      </c>
      <c r="M42" s="22"/>
      <c r="N42" s="22">
        <v>2449383</v>
      </c>
      <c r="O42" s="22">
        <v>97826</v>
      </c>
      <c r="P42" s="22">
        <v>5436359</v>
      </c>
      <c r="Q42" s="22"/>
      <c r="R42" s="22">
        <v>5534185</v>
      </c>
      <c r="S42" s="22"/>
      <c r="T42" s="22"/>
      <c r="U42" s="22"/>
      <c r="V42" s="22"/>
      <c r="W42" s="22">
        <v>7983568</v>
      </c>
      <c r="X42" s="22">
        <v>17916667</v>
      </c>
      <c r="Y42" s="22">
        <v>-9933099</v>
      </c>
      <c r="Z42" s="23">
        <v>-55.440551526687408</v>
      </c>
      <c r="AA42" s="20">
        <v>28000000</v>
      </c>
    </row>
    <row r="43" spans="1:27" x14ac:dyDescent="0.25">
      <c r="A43" s="19" t="s">
        <v>68</v>
      </c>
      <c r="B43" s="15" t="s">
        <v>32</v>
      </c>
      <c r="C43" s="20">
        <v>383746700</v>
      </c>
      <c r="D43" s="20"/>
      <c r="E43" s="21"/>
      <c r="F43" s="22"/>
      <c r="G43" s="22">
        <v>3394363</v>
      </c>
      <c r="H43" s="22">
        <v>84673670</v>
      </c>
      <c r="I43" s="22">
        <v>6701785</v>
      </c>
      <c r="J43" s="22">
        <v>94769818</v>
      </c>
      <c r="K43" s="22">
        <v>13723066</v>
      </c>
      <c r="L43" s="22">
        <v>7143181</v>
      </c>
      <c r="M43" s="22">
        <v>7544583</v>
      </c>
      <c r="N43" s="22">
        <v>28410830</v>
      </c>
      <c r="O43" s="22">
        <v>66816815</v>
      </c>
      <c r="P43" s="22">
        <v>18335272</v>
      </c>
      <c r="Q43" s="22">
        <v>26511547</v>
      </c>
      <c r="R43" s="22">
        <v>111663634</v>
      </c>
      <c r="S43" s="22"/>
      <c r="T43" s="22"/>
      <c r="U43" s="22"/>
      <c r="V43" s="22"/>
      <c r="W43" s="22">
        <v>234844282</v>
      </c>
      <c r="X43" s="22"/>
      <c r="Y43" s="22">
        <v>234844282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272386158</v>
      </c>
      <c r="D44" s="20"/>
      <c r="E44" s="21">
        <v>216837009</v>
      </c>
      <c r="F44" s="22">
        <v>240187983</v>
      </c>
      <c r="G44" s="22">
        <v>7225021</v>
      </c>
      <c r="H44" s="22">
        <v>19983293</v>
      </c>
      <c r="I44" s="22">
        <v>16261497</v>
      </c>
      <c r="J44" s="22">
        <v>43469811</v>
      </c>
      <c r="K44" s="22">
        <v>22279725</v>
      </c>
      <c r="L44" s="22">
        <v>19461470</v>
      </c>
      <c r="M44" s="22">
        <v>14174379</v>
      </c>
      <c r="N44" s="22">
        <v>55915574</v>
      </c>
      <c r="O44" s="22">
        <v>15026165</v>
      </c>
      <c r="P44" s="22">
        <v>21006511</v>
      </c>
      <c r="Q44" s="22">
        <v>14711987</v>
      </c>
      <c r="R44" s="22">
        <v>50744663</v>
      </c>
      <c r="S44" s="22"/>
      <c r="T44" s="22"/>
      <c r="U44" s="22"/>
      <c r="V44" s="22"/>
      <c r="W44" s="22">
        <v>150130048</v>
      </c>
      <c r="X44" s="22">
        <v>168916239</v>
      </c>
      <c r="Y44" s="22">
        <v>-18786191</v>
      </c>
      <c r="Z44" s="23">
        <v>-11.121601517542668</v>
      </c>
      <c r="AA44" s="20">
        <v>240187983</v>
      </c>
    </row>
    <row r="45" spans="1:27" x14ac:dyDescent="0.25">
      <c r="A45" s="19" t="s">
        <v>70</v>
      </c>
      <c r="B45" s="15" t="s">
        <v>32</v>
      </c>
      <c r="C45" s="20">
        <v>353127</v>
      </c>
      <c r="D45" s="20"/>
      <c r="E45" s="21"/>
      <c r="F45" s="22">
        <v>8000</v>
      </c>
      <c r="G45" s="22"/>
      <c r="H45" s="22">
        <v>16343</v>
      </c>
      <c r="I45" s="22">
        <v>3821</v>
      </c>
      <c r="J45" s="22">
        <v>20164</v>
      </c>
      <c r="K45" s="22">
        <v>14816</v>
      </c>
      <c r="L45" s="22">
        <v>29074</v>
      </c>
      <c r="M45" s="22">
        <v>4367</v>
      </c>
      <c r="N45" s="22">
        <v>48257</v>
      </c>
      <c r="O45" s="22">
        <v>147790</v>
      </c>
      <c r="P45" s="22">
        <v>2183</v>
      </c>
      <c r="Q45" s="22">
        <v>901513</v>
      </c>
      <c r="R45" s="22">
        <v>1051486</v>
      </c>
      <c r="S45" s="22"/>
      <c r="T45" s="22"/>
      <c r="U45" s="22"/>
      <c r="V45" s="22"/>
      <c r="W45" s="22">
        <v>1119907</v>
      </c>
      <c r="X45" s="22">
        <v>8000</v>
      </c>
      <c r="Y45" s="22">
        <v>1111907</v>
      </c>
      <c r="Z45" s="23">
        <v>13898.8375</v>
      </c>
      <c r="AA45" s="20">
        <v>8000</v>
      </c>
    </row>
    <row r="46" spans="1:27" x14ac:dyDescent="0.25">
      <c r="A46" s="19" t="s">
        <v>71</v>
      </c>
      <c r="B46" s="15" t="s">
        <v>32</v>
      </c>
      <c r="C46" s="20">
        <v>431441323</v>
      </c>
      <c r="D46" s="20"/>
      <c r="E46" s="21">
        <v>558517038</v>
      </c>
      <c r="F46" s="22">
        <v>529975395</v>
      </c>
      <c r="G46" s="22"/>
      <c r="H46" s="22"/>
      <c r="I46" s="22"/>
      <c r="J46" s="22"/>
      <c r="K46" s="22">
        <v>129562269</v>
      </c>
      <c r="L46" s="22"/>
      <c r="M46" s="22">
        <v>59202358</v>
      </c>
      <c r="N46" s="22">
        <v>188764627</v>
      </c>
      <c r="O46" s="22"/>
      <c r="P46" s="22"/>
      <c r="Q46" s="22"/>
      <c r="R46" s="22"/>
      <c r="S46" s="22"/>
      <c r="T46" s="22"/>
      <c r="U46" s="22"/>
      <c r="V46" s="22"/>
      <c r="W46" s="22">
        <v>188764627</v>
      </c>
      <c r="X46" s="22">
        <v>366391592</v>
      </c>
      <c r="Y46" s="22">
        <v>-177626965</v>
      </c>
      <c r="Z46" s="23">
        <v>-48.480087665330487</v>
      </c>
      <c r="AA46" s="20">
        <v>529975395</v>
      </c>
    </row>
    <row r="47" spans="1:27" x14ac:dyDescent="0.25">
      <c r="A47" s="37" t="s">
        <v>72</v>
      </c>
      <c r="B47" s="28" t="s">
        <v>32</v>
      </c>
      <c r="C47" s="29">
        <f>SUM(C34:C46)</f>
        <v>7122432608</v>
      </c>
      <c r="D47" s="29">
        <f t="shared" ref="D47:Y47" si="1">SUM(D34:D46)</f>
        <v>0</v>
      </c>
      <c r="E47" s="30">
        <f t="shared" si="1"/>
        <v>7691240849</v>
      </c>
      <c r="F47" s="31">
        <f t="shared" si="1"/>
        <v>8262565562</v>
      </c>
      <c r="G47" s="31">
        <f t="shared" si="1"/>
        <v>176362520</v>
      </c>
      <c r="H47" s="31">
        <f t="shared" si="1"/>
        <v>226061963</v>
      </c>
      <c r="I47" s="31">
        <f t="shared" si="1"/>
        <v>236845621</v>
      </c>
      <c r="J47" s="31">
        <f t="shared" si="1"/>
        <v>639270104</v>
      </c>
      <c r="K47" s="31">
        <f t="shared" si="1"/>
        <v>1383024621</v>
      </c>
      <c r="L47" s="31">
        <f t="shared" si="1"/>
        <v>329379216</v>
      </c>
      <c r="M47" s="31">
        <f t="shared" si="1"/>
        <v>667456390</v>
      </c>
      <c r="N47" s="31">
        <f t="shared" si="1"/>
        <v>2379860227</v>
      </c>
      <c r="O47" s="31">
        <f t="shared" si="1"/>
        <v>238566444</v>
      </c>
      <c r="P47" s="31">
        <f t="shared" si="1"/>
        <v>278959716</v>
      </c>
      <c r="Q47" s="31">
        <f t="shared" si="1"/>
        <v>245172110</v>
      </c>
      <c r="R47" s="31">
        <f t="shared" si="1"/>
        <v>762698270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3781828601</v>
      </c>
      <c r="X47" s="31">
        <f t="shared" si="1"/>
        <v>5759038696</v>
      </c>
      <c r="Y47" s="31">
        <f t="shared" si="1"/>
        <v>-1977210095</v>
      </c>
      <c r="Z47" s="32">
        <f>+IF(X47&lt;&gt;0,+(Y47/X47)*100,0)</f>
        <v>-34.332293970750563</v>
      </c>
      <c r="AA47" s="29">
        <f>SUM(AA34:AA46)</f>
        <v>8262565562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1552243127</v>
      </c>
      <c r="D48" s="39">
        <f t="shared" si="2"/>
        <v>0</v>
      </c>
      <c r="E48" s="40">
        <f t="shared" si="2"/>
        <v>1936219406</v>
      </c>
      <c r="F48" s="41">
        <f t="shared" si="2"/>
        <v>1975298873</v>
      </c>
      <c r="G48" s="41">
        <f t="shared" si="2"/>
        <v>359093714</v>
      </c>
      <c r="H48" s="41">
        <f t="shared" si="2"/>
        <v>143420387</v>
      </c>
      <c r="I48" s="41">
        <f t="shared" si="2"/>
        <v>131923809</v>
      </c>
      <c r="J48" s="41">
        <f t="shared" si="2"/>
        <v>634437910</v>
      </c>
      <c r="K48" s="41">
        <f t="shared" si="2"/>
        <v>69467742</v>
      </c>
      <c r="L48" s="41">
        <f t="shared" si="2"/>
        <v>154268256</v>
      </c>
      <c r="M48" s="41">
        <f t="shared" si="2"/>
        <v>353893226</v>
      </c>
      <c r="N48" s="41">
        <f t="shared" si="2"/>
        <v>577629224</v>
      </c>
      <c r="O48" s="41">
        <f t="shared" si="2"/>
        <v>207720956</v>
      </c>
      <c r="P48" s="41">
        <f t="shared" si="2"/>
        <v>119761074</v>
      </c>
      <c r="Q48" s="41">
        <f t="shared" si="2"/>
        <v>303032823</v>
      </c>
      <c r="R48" s="41">
        <f t="shared" si="2"/>
        <v>630514853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1842581987</v>
      </c>
      <c r="X48" s="41">
        <f t="shared" si="2"/>
        <v>1716787992</v>
      </c>
      <c r="Y48" s="41">
        <f t="shared" si="2"/>
        <v>125793995</v>
      </c>
      <c r="Z48" s="42">
        <f>+IF(X48&lt;&gt;0,+(Y48/X48)*100,0)</f>
        <v>7.327287678279613</v>
      </c>
      <c r="AA48" s="39">
        <f>+AA32-AA47</f>
        <v>1975298873</v>
      </c>
    </row>
    <row r="49" spans="1:27" x14ac:dyDescent="0.25">
      <c r="A49" s="43" t="s">
        <v>74</v>
      </c>
      <c r="B49" s="15" t="s">
        <v>32</v>
      </c>
      <c r="C49" s="20">
        <v>66291172</v>
      </c>
      <c r="D49" s="20"/>
      <c r="E49" s="21">
        <v>73141951</v>
      </c>
      <c r="F49" s="22">
        <v>81089803</v>
      </c>
      <c r="G49" s="22">
        <v>416725</v>
      </c>
      <c r="H49" s="22">
        <v>4287255</v>
      </c>
      <c r="I49" s="22">
        <v>1849347</v>
      </c>
      <c r="J49" s="22">
        <v>6553327</v>
      </c>
      <c r="K49" s="22">
        <v>7605252</v>
      </c>
      <c r="L49" s="22">
        <v>4672185</v>
      </c>
      <c r="M49" s="22">
        <v>6499817</v>
      </c>
      <c r="N49" s="22">
        <v>18777254</v>
      </c>
      <c r="O49" s="22">
        <v>352415</v>
      </c>
      <c r="P49" s="22">
        <v>1053766</v>
      </c>
      <c r="Q49" s="22">
        <v>2264291</v>
      </c>
      <c r="R49" s="22">
        <v>3670472</v>
      </c>
      <c r="S49" s="22"/>
      <c r="T49" s="22"/>
      <c r="U49" s="22"/>
      <c r="V49" s="22"/>
      <c r="W49" s="22">
        <v>29001053</v>
      </c>
      <c r="X49" s="22">
        <v>33317929</v>
      </c>
      <c r="Y49" s="22">
        <v>-4316876</v>
      </c>
      <c r="Z49" s="23">
        <v>-12.956615640786076</v>
      </c>
      <c r="AA49" s="20">
        <v>81089803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1618534299</v>
      </c>
      <c r="D51" s="48">
        <f t="shared" si="3"/>
        <v>0</v>
      </c>
      <c r="E51" s="49">
        <f t="shared" si="3"/>
        <v>2009361357</v>
      </c>
      <c r="F51" s="50">
        <f t="shared" si="3"/>
        <v>2056388676</v>
      </c>
      <c r="G51" s="50">
        <f t="shared" si="3"/>
        <v>359510439</v>
      </c>
      <c r="H51" s="50">
        <f t="shared" si="3"/>
        <v>147707642</v>
      </c>
      <c r="I51" s="50">
        <f t="shared" si="3"/>
        <v>133773156</v>
      </c>
      <c r="J51" s="50">
        <f t="shared" si="3"/>
        <v>640991237</v>
      </c>
      <c r="K51" s="50">
        <f t="shared" si="3"/>
        <v>77072994</v>
      </c>
      <c r="L51" s="50">
        <f t="shared" si="3"/>
        <v>158940441</v>
      </c>
      <c r="M51" s="50">
        <f t="shared" si="3"/>
        <v>360393043</v>
      </c>
      <c r="N51" s="50">
        <f t="shared" si="3"/>
        <v>596406478</v>
      </c>
      <c r="O51" s="50">
        <f t="shared" si="3"/>
        <v>208073371</v>
      </c>
      <c r="P51" s="50">
        <f t="shared" si="3"/>
        <v>120814840</v>
      </c>
      <c r="Q51" s="50">
        <f t="shared" si="3"/>
        <v>305297114</v>
      </c>
      <c r="R51" s="50">
        <f t="shared" si="3"/>
        <v>634185325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1871583040</v>
      </c>
      <c r="X51" s="50">
        <f t="shared" si="3"/>
        <v>1750105921</v>
      </c>
      <c r="Y51" s="50">
        <f t="shared" si="3"/>
        <v>121477119</v>
      </c>
      <c r="Z51" s="51">
        <f>+IF(X51&lt;&gt;0,+(Y51/X51)*100,0)</f>
        <v>6.9411295363533601</v>
      </c>
      <c r="AA51" s="48">
        <f>SUM(AA48:AA50)</f>
        <v>2056388676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1618534299</v>
      </c>
      <c r="D53" s="54">
        <f>+D51-D52</f>
        <v>0</v>
      </c>
      <c r="E53" s="55">
        <f t="shared" si="4"/>
        <v>2009361357</v>
      </c>
      <c r="F53" s="56">
        <f t="shared" si="4"/>
        <v>2056388676</v>
      </c>
      <c r="G53" s="56">
        <f t="shared" si="4"/>
        <v>359510439</v>
      </c>
      <c r="H53" s="56">
        <f t="shared" si="4"/>
        <v>147707642</v>
      </c>
      <c r="I53" s="56">
        <f t="shared" si="4"/>
        <v>133773156</v>
      </c>
      <c r="J53" s="56">
        <f t="shared" si="4"/>
        <v>640991237</v>
      </c>
      <c r="K53" s="56">
        <f t="shared" si="4"/>
        <v>77072994</v>
      </c>
      <c r="L53" s="56">
        <f t="shared" si="4"/>
        <v>158940441</v>
      </c>
      <c r="M53" s="56">
        <f t="shared" si="4"/>
        <v>360393043</v>
      </c>
      <c r="N53" s="56">
        <f t="shared" si="4"/>
        <v>596406478</v>
      </c>
      <c r="O53" s="56">
        <f t="shared" si="4"/>
        <v>208073371</v>
      </c>
      <c r="P53" s="56">
        <f t="shared" si="4"/>
        <v>120814840</v>
      </c>
      <c r="Q53" s="56">
        <f t="shared" si="4"/>
        <v>305297114</v>
      </c>
      <c r="R53" s="56">
        <f t="shared" si="4"/>
        <v>634185325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1871583040</v>
      </c>
      <c r="X53" s="56">
        <f t="shared" si="4"/>
        <v>1750105921</v>
      </c>
      <c r="Y53" s="56">
        <f t="shared" si="4"/>
        <v>121477119</v>
      </c>
      <c r="Z53" s="57">
        <f>+IF(X53&lt;&gt;0,+(Y53/X53)*100,0)</f>
        <v>6.9411295363533601</v>
      </c>
      <c r="AA53" s="54">
        <f>+AA51-AA52</f>
        <v>2056388676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1618534299</v>
      </c>
      <c r="D56" s="48">
        <f>SUM(D53:D55)</f>
        <v>0</v>
      </c>
      <c r="E56" s="49">
        <f t="shared" si="5"/>
        <v>2009361357</v>
      </c>
      <c r="F56" s="50">
        <f t="shared" si="5"/>
        <v>2056388676</v>
      </c>
      <c r="G56" s="50">
        <f t="shared" si="5"/>
        <v>359510439</v>
      </c>
      <c r="H56" s="50">
        <f t="shared" si="5"/>
        <v>147707642</v>
      </c>
      <c r="I56" s="50">
        <f t="shared" si="5"/>
        <v>133773156</v>
      </c>
      <c r="J56" s="50">
        <f t="shared" si="5"/>
        <v>640991237</v>
      </c>
      <c r="K56" s="50">
        <f t="shared" si="5"/>
        <v>77072994</v>
      </c>
      <c r="L56" s="50">
        <f t="shared" si="5"/>
        <v>158940441</v>
      </c>
      <c r="M56" s="50">
        <f t="shared" si="5"/>
        <v>360393043</v>
      </c>
      <c r="N56" s="50">
        <f t="shared" si="5"/>
        <v>596406478</v>
      </c>
      <c r="O56" s="50">
        <f t="shared" si="5"/>
        <v>208073371</v>
      </c>
      <c r="P56" s="50">
        <f t="shared" si="5"/>
        <v>120814840</v>
      </c>
      <c r="Q56" s="50">
        <f t="shared" si="5"/>
        <v>305297114</v>
      </c>
      <c r="R56" s="50">
        <f t="shared" si="5"/>
        <v>634185325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1871583040</v>
      </c>
      <c r="X56" s="50">
        <f t="shared" si="5"/>
        <v>1750105921</v>
      </c>
      <c r="Y56" s="50">
        <f t="shared" si="5"/>
        <v>121477119</v>
      </c>
      <c r="Z56" s="51">
        <f>+IF(X56&lt;&gt;0,+(Y56/X56)*100,0)</f>
        <v>6.9411295363533601</v>
      </c>
      <c r="AA56" s="48">
        <f>SUM(AA53:AA55)</f>
        <v>2056388676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1618534299</v>
      </c>
      <c r="D59" s="65">
        <f>SUM(D56:D58)</f>
        <v>0</v>
      </c>
      <c r="E59" s="66">
        <f t="shared" si="6"/>
        <v>2009361357</v>
      </c>
      <c r="F59" s="67">
        <f t="shared" si="6"/>
        <v>2056388676</v>
      </c>
      <c r="G59" s="67">
        <f t="shared" si="6"/>
        <v>359510439</v>
      </c>
      <c r="H59" s="67">
        <f t="shared" si="6"/>
        <v>147707642</v>
      </c>
      <c r="I59" s="67">
        <f t="shared" si="6"/>
        <v>133773156</v>
      </c>
      <c r="J59" s="67">
        <f t="shared" si="6"/>
        <v>640991237</v>
      </c>
      <c r="K59" s="67">
        <f t="shared" si="6"/>
        <v>77072994</v>
      </c>
      <c r="L59" s="67">
        <f t="shared" si="6"/>
        <v>158940441</v>
      </c>
      <c r="M59" s="67">
        <f t="shared" si="6"/>
        <v>360393043</v>
      </c>
      <c r="N59" s="67">
        <f t="shared" si="6"/>
        <v>596406478</v>
      </c>
      <c r="O59" s="67">
        <f t="shared" si="6"/>
        <v>208073371</v>
      </c>
      <c r="P59" s="67">
        <f t="shared" si="6"/>
        <v>120814840</v>
      </c>
      <c r="Q59" s="67">
        <f t="shared" si="6"/>
        <v>305297114</v>
      </c>
      <c r="R59" s="67">
        <f t="shared" si="6"/>
        <v>634185325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1871583040</v>
      </c>
      <c r="X59" s="67">
        <f t="shared" si="6"/>
        <v>1750105921</v>
      </c>
      <c r="Y59" s="67">
        <f t="shared" si="6"/>
        <v>121477119</v>
      </c>
      <c r="Z59" s="68">
        <f>+IF(X59&lt;&gt;0,+(Y59/X59)*100,0)</f>
        <v>6.9411295363533601</v>
      </c>
      <c r="AA59" s="65">
        <f>SUM(AA56:AA58)</f>
        <v>2056388676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9FC1EF-9104-40B6-850A-CBB71F280278}"/>
</file>

<file path=customXml/itemProps2.xml><?xml version="1.0" encoding="utf-8"?>
<ds:datastoreItem xmlns:ds="http://schemas.openxmlformats.org/officeDocument/2006/customXml" ds:itemID="{90999E6B-6672-47F7-AC45-7AC5A2887E2D}"/>
</file>

<file path=customXml/itemProps3.xml><?xml version="1.0" encoding="utf-8"?>
<ds:datastoreItem xmlns:ds="http://schemas.openxmlformats.org/officeDocument/2006/customXml" ds:itemID="{1F4E2C77-A77E-452E-BBF1-8C9634BFE3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2024-05-12T19:58:39Z</dcterms:created>
  <dcterms:modified xsi:type="dcterms:W3CDTF">2024-05-12T19:59:30Z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